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20730" windowHeight="9360" tabRatio="856"/>
  </bookViews>
  <sheets>
    <sheet name="Свод2023" sheetId="40" r:id="rId1"/>
    <sheet name="01.01.24" sheetId="5" r:id="rId2"/>
    <sheet name="січень 2024" sheetId="51" r:id="rId3"/>
    <sheet name="лютий 2024" sheetId="54" r:id="rId4"/>
    <sheet name="01.04.24 " sheetId="56" r:id="rId5"/>
    <sheet name="квітень23" sheetId="55" r:id="rId6"/>
    <sheet name="липень" sheetId="57" r:id="rId7"/>
    <sheet name="серпень" sheetId="58" r:id="rId8"/>
    <sheet name="вересень" sheetId="59" r:id="rId9"/>
    <sheet name="жовтень" sheetId="60" r:id="rId10"/>
    <sheet name="листопад" sheetId="61" r:id="rId11"/>
    <sheet name="грудень" sheetId="62" r:id="rId12"/>
  </sheets>
  <definedNames>
    <definedName name="_xlnm.Print_Area" localSheetId="8">вересень!$A$1:$Q$68</definedName>
    <definedName name="_xlnm.Print_Area" localSheetId="11">грудень!$A$1:$Q$66</definedName>
    <definedName name="_xlnm.Print_Area" localSheetId="9">жовтень!$A$1:$Q$65</definedName>
    <definedName name="_xlnm.Print_Area" localSheetId="5">квітень23!$A$1:$Q$65</definedName>
    <definedName name="_xlnm.Print_Area" localSheetId="6">липень!$A$1:$Q$65</definedName>
    <definedName name="_xlnm.Print_Area" localSheetId="10">листопад!$A$1:$Q$65</definedName>
    <definedName name="_xlnm.Print_Area" localSheetId="3">'лютий 2024'!$A$1:$Q$65</definedName>
    <definedName name="_xlnm.Print_Area" localSheetId="0">Свод2023!$A$1:$T$73</definedName>
    <definedName name="_xlnm.Print_Area" localSheetId="7">серпень!$A$1:$Q$65</definedName>
    <definedName name="_xlnm.Print_Area" localSheetId="2">'січень 2024'!$A$1:$R$65</definedName>
  </definedNames>
  <calcPr calcId="145621" fullPrecision="0"/>
</workbook>
</file>

<file path=xl/calcChain.xml><?xml version="1.0" encoding="utf-8"?>
<calcChain xmlns="http://schemas.openxmlformats.org/spreadsheetml/2006/main">
  <c r="M23" i="51" l="1"/>
  <c r="M33" i="51"/>
  <c r="M50" i="51"/>
  <c r="L11" i="62" l="1"/>
  <c r="L12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10" i="62"/>
  <c r="L11" i="61"/>
  <c r="L12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10" i="61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10" i="60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10" i="59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10" i="58"/>
  <c r="L11" i="57"/>
  <c r="L12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10" i="57"/>
  <c r="L11" i="55"/>
  <c r="L12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10" i="55"/>
  <c r="L11" i="54"/>
  <c r="L12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10" i="54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10" i="51"/>
  <c r="D35" i="54"/>
  <c r="E35" i="54" s="1"/>
  <c r="D25" i="54"/>
  <c r="E25" i="54" s="1"/>
  <c r="D20" i="54"/>
  <c r="E20" i="54" s="1"/>
  <c r="D12" i="54"/>
  <c r="E12" i="54" s="1"/>
  <c r="D11" i="54"/>
  <c r="E11" i="54" s="1"/>
  <c r="D25" i="51"/>
  <c r="E25" i="51" s="1"/>
  <c r="M25" i="51" s="1"/>
  <c r="D35" i="51"/>
  <c r="E35" i="51" s="1"/>
  <c r="M35" i="51" s="1"/>
  <c r="D20" i="51"/>
  <c r="E20" i="51" s="1"/>
  <c r="D12" i="51"/>
  <c r="E12" i="51" s="1"/>
  <c r="D11" i="51"/>
  <c r="E11" i="51" s="1"/>
  <c r="N19" i="40" l="1"/>
  <c r="N23" i="40"/>
  <c r="N33" i="40"/>
  <c r="N50" i="40"/>
  <c r="F11" i="40"/>
  <c r="G11" i="40"/>
  <c r="H11" i="40"/>
  <c r="I11" i="40"/>
  <c r="J11" i="40"/>
  <c r="F12" i="40"/>
  <c r="G12" i="40"/>
  <c r="H12" i="40"/>
  <c r="I12" i="40"/>
  <c r="J12" i="40"/>
  <c r="K12" i="40"/>
  <c r="F13" i="40"/>
  <c r="G13" i="40"/>
  <c r="H13" i="40"/>
  <c r="I13" i="40"/>
  <c r="J13" i="40"/>
  <c r="K13" i="40"/>
  <c r="F14" i="40"/>
  <c r="G14" i="40"/>
  <c r="H14" i="40"/>
  <c r="J14" i="40"/>
  <c r="K14" i="40"/>
  <c r="F15" i="40"/>
  <c r="H15" i="40"/>
  <c r="I15" i="40"/>
  <c r="J15" i="40"/>
  <c r="K15" i="40"/>
  <c r="F16" i="40"/>
  <c r="G16" i="40"/>
  <c r="H16" i="40"/>
  <c r="I16" i="40"/>
  <c r="J16" i="40"/>
  <c r="K16" i="40"/>
  <c r="F17" i="40"/>
  <c r="G17" i="40"/>
  <c r="H17" i="40"/>
  <c r="I17" i="40"/>
  <c r="J17" i="40"/>
  <c r="K17" i="40"/>
  <c r="F18" i="40"/>
  <c r="G18" i="40"/>
  <c r="H18" i="40"/>
  <c r="I18" i="40"/>
  <c r="J18" i="40"/>
  <c r="K18" i="40"/>
  <c r="F19" i="40"/>
  <c r="G19" i="40"/>
  <c r="H19" i="40"/>
  <c r="I19" i="40"/>
  <c r="J19" i="40"/>
  <c r="K19" i="40"/>
  <c r="F20" i="40"/>
  <c r="G20" i="40"/>
  <c r="H20" i="40"/>
  <c r="I20" i="40"/>
  <c r="J20" i="40"/>
  <c r="K20" i="40"/>
  <c r="F21" i="40"/>
  <c r="G21" i="40"/>
  <c r="H21" i="40"/>
  <c r="I21" i="40"/>
  <c r="J21" i="40"/>
  <c r="K21" i="40"/>
  <c r="F22" i="40"/>
  <c r="G22" i="40"/>
  <c r="H22" i="40"/>
  <c r="I22" i="40"/>
  <c r="J22" i="40"/>
  <c r="K22" i="40"/>
  <c r="F23" i="40"/>
  <c r="G23" i="40"/>
  <c r="H23" i="40"/>
  <c r="I23" i="40"/>
  <c r="J23" i="40"/>
  <c r="K23" i="40"/>
  <c r="F24" i="40"/>
  <c r="G24" i="40"/>
  <c r="H24" i="40"/>
  <c r="I24" i="40"/>
  <c r="J24" i="40"/>
  <c r="F25" i="40"/>
  <c r="G25" i="40"/>
  <c r="H25" i="40"/>
  <c r="I25" i="40"/>
  <c r="J25" i="40"/>
  <c r="G26" i="40"/>
  <c r="H26" i="40"/>
  <c r="I26" i="40"/>
  <c r="J26" i="40"/>
  <c r="G27" i="40"/>
  <c r="H27" i="40"/>
  <c r="I27" i="40"/>
  <c r="J27" i="40"/>
  <c r="F28" i="40"/>
  <c r="G28" i="40"/>
  <c r="H28" i="40"/>
  <c r="J28" i="40"/>
  <c r="K28" i="40"/>
  <c r="G29" i="40"/>
  <c r="H29" i="40"/>
  <c r="I29" i="40"/>
  <c r="J29" i="40"/>
  <c r="G30" i="40"/>
  <c r="H30" i="40"/>
  <c r="I30" i="40"/>
  <c r="J30" i="40"/>
  <c r="G31" i="40"/>
  <c r="H31" i="40"/>
  <c r="I31" i="40"/>
  <c r="J31" i="40"/>
  <c r="G32" i="40"/>
  <c r="H32" i="40"/>
  <c r="I32" i="40"/>
  <c r="J32" i="40"/>
  <c r="K32" i="40"/>
  <c r="F33" i="40"/>
  <c r="G33" i="40"/>
  <c r="H33" i="40"/>
  <c r="I33" i="40"/>
  <c r="J33" i="40"/>
  <c r="K33" i="40"/>
  <c r="F34" i="40"/>
  <c r="G34" i="40"/>
  <c r="H34" i="40"/>
  <c r="I34" i="40"/>
  <c r="J34" i="40"/>
  <c r="F35" i="40"/>
  <c r="G35" i="40"/>
  <c r="H35" i="40"/>
  <c r="I35" i="40"/>
  <c r="J35" i="40"/>
  <c r="F36" i="40"/>
  <c r="G36" i="40"/>
  <c r="H36" i="40"/>
  <c r="I36" i="40"/>
  <c r="J36" i="40"/>
  <c r="F37" i="40"/>
  <c r="G37" i="40"/>
  <c r="H37" i="40"/>
  <c r="I37" i="40"/>
  <c r="J37" i="40"/>
  <c r="F38" i="40"/>
  <c r="G38" i="40"/>
  <c r="H38" i="40"/>
  <c r="I38" i="40"/>
  <c r="J38" i="40"/>
  <c r="K38" i="40"/>
  <c r="F39" i="40"/>
  <c r="G39" i="40"/>
  <c r="H39" i="40"/>
  <c r="I39" i="40"/>
  <c r="J39" i="40"/>
  <c r="K39" i="40"/>
  <c r="F40" i="40"/>
  <c r="G40" i="40"/>
  <c r="H40" i="40"/>
  <c r="I40" i="40"/>
  <c r="J40" i="40"/>
  <c r="F41" i="40"/>
  <c r="G41" i="40"/>
  <c r="H41" i="40"/>
  <c r="I41" i="40"/>
  <c r="J41" i="40"/>
  <c r="F42" i="40"/>
  <c r="G42" i="40"/>
  <c r="H42" i="40"/>
  <c r="I42" i="40"/>
  <c r="J42" i="40"/>
  <c r="F43" i="40"/>
  <c r="G43" i="40"/>
  <c r="H43" i="40"/>
  <c r="I43" i="40"/>
  <c r="J43" i="40"/>
  <c r="G44" i="40"/>
  <c r="H44" i="40"/>
  <c r="I44" i="40"/>
  <c r="J44" i="40"/>
  <c r="G45" i="40"/>
  <c r="H45" i="40"/>
  <c r="I45" i="40"/>
  <c r="J45" i="40"/>
  <c r="F46" i="40"/>
  <c r="G46" i="40"/>
  <c r="H46" i="40"/>
  <c r="I46" i="40"/>
  <c r="J46" i="40"/>
  <c r="F47" i="40"/>
  <c r="G47" i="40"/>
  <c r="H47" i="40"/>
  <c r="I47" i="40"/>
  <c r="J47" i="40"/>
  <c r="F48" i="40"/>
  <c r="G48" i="40"/>
  <c r="H48" i="40"/>
  <c r="I48" i="40"/>
  <c r="J48" i="40"/>
  <c r="F49" i="40"/>
  <c r="G49" i="40"/>
  <c r="H49" i="40"/>
  <c r="I49" i="40"/>
  <c r="J49" i="40"/>
  <c r="F50" i="40"/>
  <c r="G50" i="40"/>
  <c r="H50" i="40"/>
  <c r="I50" i="40"/>
  <c r="J50" i="40"/>
  <c r="K50" i="40"/>
  <c r="F51" i="40"/>
  <c r="G51" i="40"/>
  <c r="H51" i="40"/>
  <c r="I51" i="40"/>
  <c r="J51" i="40"/>
  <c r="F52" i="40"/>
  <c r="G52" i="40"/>
  <c r="H52" i="40"/>
  <c r="I52" i="40"/>
  <c r="J52" i="40"/>
  <c r="F53" i="40"/>
  <c r="G53" i="40"/>
  <c r="H53" i="40"/>
  <c r="I53" i="40"/>
  <c r="J53" i="40"/>
  <c r="K53" i="40"/>
  <c r="F54" i="40"/>
  <c r="G54" i="40"/>
  <c r="H54" i="40"/>
  <c r="J54" i="40"/>
  <c r="K54" i="40"/>
  <c r="F55" i="40"/>
  <c r="G55" i="40"/>
  <c r="H55" i="40"/>
  <c r="I55" i="40"/>
  <c r="J55" i="40"/>
  <c r="K55" i="40"/>
  <c r="F56" i="40"/>
  <c r="G56" i="40"/>
  <c r="H56" i="40"/>
  <c r="I56" i="40"/>
  <c r="J56" i="40"/>
  <c r="K56" i="40"/>
  <c r="G57" i="40"/>
  <c r="H57" i="40"/>
  <c r="I57" i="40"/>
  <c r="J57" i="40"/>
  <c r="K57" i="40"/>
  <c r="G58" i="40"/>
  <c r="H58" i="40"/>
  <c r="I58" i="40"/>
  <c r="J58" i="40"/>
  <c r="K58" i="40"/>
  <c r="F59" i="40"/>
  <c r="G59" i="40"/>
  <c r="H59" i="40"/>
  <c r="I59" i="40"/>
  <c r="J59" i="40"/>
  <c r="F60" i="40"/>
  <c r="G60" i="40"/>
  <c r="H60" i="40"/>
  <c r="I60" i="40"/>
  <c r="J60" i="40"/>
  <c r="K60" i="40"/>
  <c r="J10" i="40"/>
  <c r="I10" i="40"/>
  <c r="H10" i="40"/>
  <c r="G10" i="40"/>
  <c r="F10" i="40"/>
  <c r="E19" i="40"/>
  <c r="E23" i="40"/>
  <c r="E33" i="40"/>
  <c r="E50" i="40"/>
  <c r="M19" i="62"/>
  <c r="Q19" i="62" s="1"/>
  <c r="M23" i="62"/>
  <c r="Q23" i="62" s="1"/>
  <c r="M33" i="62"/>
  <c r="Q33" i="62" s="1"/>
  <c r="M50" i="62"/>
  <c r="Q50" i="62" s="1"/>
  <c r="M19" i="61"/>
  <c r="M23" i="61"/>
  <c r="M33" i="61"/>
  <c r="M50" i="61"/>
  <c r="Q50" i="61" s="1"/>
  <c r="L61" i="61"/>
  <c r="M19" i="60"/>
  <c r="M23" i="60"/>
  <c r="M33" i="60"/>
  <c r="M50" i="60"/>
  <c r="M19" i="59"/>
  <c r="M23" i="59"/>
  <c r="M33" i="59"/>
  <c r="M50" i="59"/>
  <c r="M19" i="58"/>
  <c r="M23" i="58"/>
  <c r="M33" i="58"/>
  <c r="M50" i="58"/>
  <c r="M19" i="57"/>
  <c r="M23" i="57"/>
  <c r="M33" i="57"/>
  <c r="M50" i="57"/>
  <c r="M19" i="55"/>
  <c r="M23" i="55"/>
  <c r="M33" i="55"/>
  <c r="M50" i="55"/>
  <c r="M11" i="54"/>
  <c r="M19" i="54"/>
  <c r="M23" i="54"/>
  <c r="M33" i="54"/>
  <c r="M50" i="54"/>
  <c r="M19" i="51"/>
  <c r="L11" i="40"/>
  <c r="L13" i="40"/>
  <c r="L15" i="40"/>
  <c r="L17" i="40"/>
  <c r="L19" i="40"/>
  <c r="L20" i="40"/>
  <c r="L21" i="40"/>
  <c r="L22" i="40"/>
  <c r="L23" i="40"/>
  <c r="L25" i="40"/>
  <c r="L27" i="40"/>
  <c r="L29" i="40"/>
  <c r="L31" i="40"/>
  <c r="L33" i="40"/>
  <c r="L35" i="40"/>
  <c r="L37" i="40"/>
  <c r="L39" i="40"/>
  <c r="L41" i="40"/>
  <c r="L43" i="40"/>
  <c r="L45" i="40"/>
  <c r="L47" i="40"/>
  <c r="L49" i="40"/>
  <c r="L51" i="40"/>
  <c r="L53" i="40"/>
  <c r="L55" i="40"/>
  <c r="L57" i="40"/>
  <c r="L59" i="40"/>
  <c r="L10" i="40"/>
  <c r="L61" i="62"/>
  <c r="H61" i="62"/>
  <c r="C61" i="62"/>
  <c r="N60" i="62"/>
  <c r="D60" i="62"/>
  <c r="E60" i="62" s="1"/>
  <c r="M60" i="62" s="1"/>
  <c r="N59" i="62"/>
  <c r="D59" i="62"/>
  <c r="E59" i="62" s="1"/>
  <c r="M59" i="62" s="1"/>
  <c r="N58" i="62"/>
  <c r="D58" i="62"/>
  <c r="E58" i="62" s="1"/>
  <c r="N57" i="62"/>
  <c r="D57" i="62"/>
  <c r="E57" i="62" s="1"/>
  <c r="N56" i="62"/>
  <c r="D56" i="62"/>
  <c r="E56" i="62" s="1"/>
  <c r="M56" i="62" s="1"/>
  <c r="N55" i="62"/>
  <c r="D55" i="62"/>
  <c r="E55" i="62" s="1"/>
  <c r="M55" i="62" s="1"/>
  <c r="N54" i="62"/>
  <c r="D54" i="62"/>
  <c r="E54" i="62" s="1"/>
  <c r="M54" i="62" s="1"/>
  <c r="N53" i="62"/>
  <c r="D53" i="62"/>
  <c r="E53" i="62" s="1"/>
  <c r="M53" i="62" s="1"/>
  <c r="N52" i="62"/>
  <c r="D52" i="62"/>
  <c r="E52" i="62" s="1"/>
  <c r="M52" i="62" s="1"/>
  <c r="N51" i="62"/>
  <c r="D51" i="62"/>
  <c r="E51" i="62" s="1"/>
  <c r="M51" i="62" s="1"/>
  <c r="N50" i="62"/>
  <c r="N49" i="62"/>
  <c r="E49" i="62"/>
  <c r="M49" i="62" s="1"/>
  <c r="D49" i="62"/>
  <c r="N48" i="62"/>
  <c r="D48" i="62"/>
  <c r="E48" i="62" s="1"/>
  <c r="M48" i="62" s="1"/>
  <c r="N47" i="62"/>
  <c r="D47" i="62"/>
  <c r="E47" i="62" s="1"/>
  <c r="M47" i="62" s="1"/>
  <c r="N46" i="62"/>
  <c r="D46" i="62"/>
  <c r="E46" i="62" s="1"/>
  <c r="M46" i="62" s="1"/>
  <c r="N45" i="62"/>
  <c r="D45" i="62"/>
  <c r="E45" i="62" s="1"/>
  <c r="N44" i="62"/>
  <c r="D44" i="62"/>
  <c r="E44" i="62" s="1"/>
  <c r="N43" i="62"/>
  <c r="E43" i="62"/>
  <c r="M43" i="62" s="1"/>
  <c r="D43" i="62"/>
  <c r="N42" i="62"/>
  <c r="D42" i="62"/>
  <c r="E42" i="62" s="1"/>
  <c r="M42" i="62" s="1"/>
  <c r="N41" i="62"/>
  <c r="D41" i="62"/>
  <c r="E41" i="62" s="1"/>
  <c r="M41" i="62" s="1"/>
  <c r="N40" i="62"/>
  <c r="D40" i="62"/>
  <c r="E40" i="62" s="1"/>
  <c r="M40" i="62" s="1"/>
  <c r="N39" i="62"/>
  <c r="D39" i="62"/>
  <c r="E39" i="62" s="1"/>
  <c r="M39" i="62" s="1"/>
  <c r="N38" i="62"/>
  <c r="D38" i="62"/>
  <c r="E38" i="62" s="1"/>
  <c r="M38" i="62" s="1"/>
  <c r="N37" i="62"/>
  <c r="D37" i="62"/>
  <c r="E37" i="62" s="1"/>
  <c r="M37" i="62" s="1"/>
  <c r="N36" i="62"/>
  <c r="D36" i="62"/>
  <c r="E36" i="62" s="1"/>
  <c r="M36" i="62" s="1"/>
  <c r="N35" i="62"/>
  <c r="D35" i="62"/>
  <c r="E35" i="62" s="1"/>
  <c r="M35" i="62" s="1"/>
  <c r="N34" i="62"/>
  <c r="D34" i="62"/>
  <c r="E34" i="62" s="1"/>
  <c r="M34" i="62" s="1"/>
  <c r="N33" i="62"/>
  <c r="N32" i="62"/>
  <c r="D32" i="62"/>
  <c r="E32" i="62" s="1"/>
  <c r="N31" i="62"/>
  <c r="D31" i="62"/>
  <c r="E31" i="62" s="1"/>
  <c r="N30" i="62"/>
  <c r="D30" i="62"/>
  <c r="E30" i="62" s="1"/>
  <c r="N29" i="62"/>
  <c r="D29" i="62"/>
  <c r="E29" i="62" s="1"/>
  <c r="N28" i="62"/>
  <c r="D28" i="62"/>
  <c r="E28" i="62" s="1"/>
  <c r="M28" i="62" s="1"/>
  <c r="N27" i="62"/>
  <c r="D27" i="62"/>
  <c r="E27" i="62" s="1"/>
  <c r="N26" i="62"/>
  <c r="D26" i="62"/>
  <c r="E26" i="62" s="1"/>
  <c r="N25" i="62"/>
  <c r="D25" i="62"/>
  <c r="E25" i="62" s="1"/>
  <c r="M25" i="62" s="1"/>
  <c r="N24" i="62"/>
  <c r="D24" i="62"/>
  <c r="E24" i="62" s="1"/>
  <c r="M24" i="62" s="1"/>
  <c r="N23" i="62"/>
  <c r="N22" i="62"/>
  <c r="D22" i="62"/>
  <c r="E22" i="62" s="1"/>
  <c r="M22" i="62" s="1"/>
  <c r="N21" i="62"/>
  <c r="D21" i="62"/>
  <c r="E21" i="62" s="1"/>
  <c r="M21" i="62" s="1"/>
  <c r="N20" i="62"/>
  <c r="D20" i="62"/>
  <c r="E20" i="62" s="1"/>
  <c r="M20" i="62" s="1"/>
  <c r="N19" i="62"/>
  <c r="N18" i="62"/>
  <c r="D18" i="62"/>
  <c r="E18" i="62" s="1"/>
  <c r="M18" i="62" s="1"/>
  <c r="N17" i="62"/>
  <c r="D17" i="62"/>
  <c r="E17" i="62" s="1"/>
  <c r="M17" i="62" s="1"/>
  <c r="N16" i="62"/>
  <c r="D16" i="62"/>
  <c r="E16" i="62" s="1"/>
  <c r="M16" i="62" s="1"/>
  <c r="N15" i="62"/>
  <c r="D15" i="62"/>
  <c r="E15" i="62" s="1"/>
  <c r="M15" i="62" s="1"/>
  <c r="N14" i="62"/>
  <c r="D14" i="62"/>
  <c r="E14" i="62" s="1"/>
  <c r="M14" i="62" s="1"/>
  <c r="N13" i="62"/>
  <c r="D13" i="62"/>
  <c r="E13" i="62" s="1"/>
  <c r="M13" i="62" s="1"/>
  <c r="N12" i="62"/>
  <c r="D12" i="62"/>
  <c r="E12" i="62" s="1"/>
  <c r="M12" i="62" s="1"/>
  <c r="N11" i="62"/>
  <c r="D11" i="62"/>
  <c r="E11" i="62" s="1"/>
  <c r="M11" i="62" s="1"/>
  <c r="N10" i="62"/>
  <c r="D10" i="62"/>
  <c r="H61" i="61"/>
  <c r="C61" i="61"/>
  <c r="N60" i="61"/>
  <c r="D60" i="61"/>
  <c r="E60" i="61" s="1"/>
  <c r="M60" i="61" s="1"/>
  <c r="N59" i="61"/>
  <c r="D59" i="61"/>
  <c r="E59" i="61" s="1"/>
  <c r="M59" i="61" s="1"/>
  <c r="N58" i="61"/>
  <c r="D58" i="61"/>
  <c r="E58" i="61" s="1"/>
  <c r="N57" i="61"/>
  <c r="D57" i="61"/>
  <c r="E57" i="61" s="1"/>
  <c r="N56" i="61"/>
  <c r="E56" i="61"/>
  <c r="M56" i="61" s="1"/>
  <c r="D56" i="61"/>
  <c r="N55" i="61"/>
  <c r="D55" i="61"/>
  <c r="E55" i="61" s="1"/>
  <c r="M55" i="61" s="1"/>
  <c r="N54" i="61"/>
  <c r="D54" i="61"/>
  <c r="E54" i="61" s="1"/>
  <c r="M54" i="61" s="1"/>
  <c r="N53" i="61"/>
  <c r="D53" i="61"/>
  <c r="E53" i="61" s="1"/>
  <c r="M53" i="61" s="1"/>
  <c r="N52" i="61"/>
  <c r="D52" i="61"/>
  <c r="E52" i="61" s="1"/>
  <c r="M52" i="61" s="1"/>
  <c r="N51" i="61"/>
  <c r="D51" i="61"/>
  <c r="E51" i="61" s="1"/>
  <c r="M51" i="61" s="1"/>
  <c r="N50" i="61"/>
  <c r="N49" i="61"/>
  <c r="E49" i="61"/>
  <c r="M49" i="61" s="1"/>
  <c r="D49" i="61"/>
  <c r="N48" i="61"/>
  <c r="D48" i="61"/>
  <c r="E48" i="61" s="1"/>
  <c r="N47" i="61"/>
  <c r="D47" i="61"/>
  <c r="E47" i="61" s="1"/>
  <c r="M47" i="61" s="1"/>
  <c r="N46" i="61"/>
  <c r="D46" i="61"/>
  <c r="E46" i="61" s="1"/>
  <c r="M46" i="61" s="1"/>
  <c r="N45" i="61"/>
  <c r="D45" i="61"/>
  <c r="E45" i="61" s="1"/>
  <c r="N44" i="61"/>
  <c r="E44" i="61"/>
  <c r="D44" i="61"/>
  <c r="N43" i="61"/>
  <c r="D43" i="61"/>
  <c r="E43" i="61" s="1"/>
  <c r="M43" i="61" s="1"/>
  <c r="N42" i="61"/>
  <c r="D42" i="61"/>
  <c r="E42" i="61" s="1"/>
  <c r="M42" i="61" s="1"/>
  <c r="N41" i="61"/>
  <c r="D41" i="61"/>
  <c r="E41" i="61" s="1"/>
  <c r="M41" i="61" s="1"/>
  <c r="N40" i="61"/>
  <c r="D40" i="61"/>
  <c r="E40" i="61" s="1"/>
  <c r="M40" i="61" s="1"/>
  <c r="N39" i="61"/>
  <c r="D39" i="61"/>
  <c r="E39" i="61" s="1"/>
  <c r="M39" i="61" s="1"/>
  <c r="N38" i="61"/>
  <c r="D38" i="61"/>
  <c r="E38" i="61" s="1"/>
  <c r="M38" i="61" s="1"/>
  <c r="N37" i="61"/>
  <c r="D37" i="61"/>
  <c r="E37" i="61" s="1"/>
  <c r="M37" i="61" s="1"/>
  <c r="N36" i="61"/>
  <c r="D36" i="61"/>
  <c r="E36" i="61" s="1"/>
  <c r="M36" i="61" s="1"/>
  <c r="N35" i="61"/>
  <c r="D35" i="61"/>
  <c r="E35" i="61" s="1"/>
  <c r="M35" i="61" s="1"/>
  <c r="N34" i="61"/>
  <c r="D34" i="61"/>
  <c r="E34" i="61" s="1"/>
  <c r="M34" i="61" s="1"/>
  <c r="Q33" i="61"/>
  <c r="N33" i="61"/>
  <c r="N32" i="61"/>
  <c r="D32" i="61"/>
  <c r="E32" i="61" s="1"/>
  <c r="N31" i="61"/>
  <c r="D31" i="61"/>
  <c r="E31" i="61" s="1"/>
  <c r="N30" i="61"/>
  <c r="D30" i="61"/>
  <c r="E30" i="61" s="1"/>
  <c r="N29" i="61"/>
  <c r="D29" i="61"/>
  <c r="E29" i="61" s="1"/>
  <c r="N28" i="61"/>
  <c r="D28" i="61"/>
  <c r="E28" i="61" s="1"/>
  <c r="M28" i="61" s="1"/>
  <c r="N27" i="61"/>
  <c r="D27" i="61"/>
  <c r="E27" i="61" s="1"/>
  <c r="N26" i="61"/>
  <c r="D26" i="61"/>
  <c r="E26" i="61" s="1"/>
  <c r="N25" i="61"/>
  <c r="D25" i="61"/>
  <c r="E25" i="61" s="1"/>
  <c r="M25" i="61" s="1"/>
  <c r="N24" i="61"/>
  <c r="D24" i="61"/>
  <c r="E24" i="61" s="1"/>
  <c r="M24" i="61" s="1"/>
  <c r="Q23" i="61"/>
  <c r="N23" i="61"/>
  <c r="N22" i="61"/>
  <c r="D22" i="61"/>
  <c r="E22" i="61" s="1"/>
  <c r="M22" i="61" s="1"/>
  <c r="N21" i="61"/>
  <c r="D21" i="61"/>
  <c r="E21" i="61" s="1"/>
  <c r="M21" i="61" s="1"/>
  <c r="N20" i="61"/>
  <c r="D20" i="61"/>
  <c r="E20" i="61" s="1"/>
  <c r="M20" i="61" s="1"/>
  <c r="Q19" i="61"/>
  <c r="N19" i="61"/>
  <c r="N18" i="61"/>
  <c r="D18" i="61"/>
  <c r="E18" i="61" s="1"/>
  <c r="M18" i="61" s="1"/>
  <c r="N17" i="61"/>
  <c r="D17" i="61"/>
  <c r="E17" i="61" s="1"/>
  <c r="M17" i="61" s="1"/>
  <c r="N16" i="61"/>
  <c r="E16" i="61"/>
  <c r="M16" i="61" s="1"/>
  <c r="D16" i="61"/>
  <c r="N15" i="61"/>
  <c r="D15" i="61"/>
  <c r="E15" i="61" s="1"/>
  <c r="M15" i="61" s="1"/>
  <c r="N14" i="61"/>
  <c r="D14" i="61"/>
  <c r="E14" i="61" s="1"/>
  <c r="M14" i="61" s="1"/>
  <c r="N13" i="61"/>
  <c r="D13" i="61"/>
  <c r="E13" i="61" s="1"/>
  <c r="M13" i="61" s="1"/>
  <c r="N12" i="61"/>
  <c r="D12" i="61"/>
  <c r="E12" i="61" s="1"/>
  <c r="M12" i="61" s="1"/>
  <c r="N11" i="61"/>
  <c r="D11" i="61"/>
  <c r="E11" i="61" s="1"/>
  <c r="M11" i="61" s="1"/>
  <c r="N10" i="61"/>
  <c r="D10" i="61"/>
  <c r="E10" i="61" s="1"/>
  <c r="M10" i="61" s="1"/>
  <c r="D37" i="60"/>
  <c r="D36" i="60"/>
  <c r="D61" i="62" l="1"/>
  <c r="O13" i="62"/>
  <c r="P13" i="62" s="1"/>
  <c r="Q13" i="62" s="1"/>
  <c r="O12" i="62"/>
  <c r="P12" i="62" s="1"/>
  <c r="Q12" i="62" s="1"/>
  <c r="N61" i="62"/>
  <c r="O15" i="62"/>
  <c r="P15" i="62" s="1"/>
  <c r="O38" i="62"/>
  <c r="P38" i="62" s="1"/>
  <c r="Q38" i="62" s="1"/>
  <c r="O39" i="62"/>
  <c r="P39" i="62" s="1"/>
  <c r="Q39" i="62" s="1"/>
  <c r="M33" i="40"/>
  <c r="M19" i="40"/>
  <c r="K48" i="61"/>
  <c r="M48" i="61"/>
  <c r="D61" i="61"/>
  <c r="N61" i="61"/>
  <c r="M23" i="40"/>
  <c r="L50" i="40"/>
  <c r="L48" i="40"/>
  <c r="L46" i="40"/>
  <c r="L44" i="40"/>
  <c r="L42" i="40"/>
  <c r="L40" i="40"/>
  <c r="L38" i="40"/>
  <c r="L36" i="40"/>
  <c r="L34" i="40"/>
  <c r="L60" i="40"/>
  <c r="L58" i="40"/>
  <c r="L56" i="40"/>
  <c r="L54" i="40"/>
  <c r="L52" i="40"/>
  <c r="L32" i="40"/>
  <c r="L30" i="40"/>
  <c r="L28" i="40"/>
  <c r="L26" i="40"/>
  <c r="L24" i="40"/>
  <c r="L18" i="40"/>
  <c r="L16" i="40"/>
  <c r="L14" i="40"/>
  <c r="L12" i="40"/>
  <c r="M50" i="40"/>
  <c r="I14" i="62"/>
  <c r="O14" i="62" s="1"/>
  <c r="P14" i="62" s="1"/>
  <c r="Q14" i="62" s="1"/>
  <c r="F26" i="62"/>
  <c r="K26" i="62" s="1"/>
  <c r="F27" i="62"/>
  <c r="M27" i="62" s="1"/>
  <c r="I28" i="62"/>
  <c r="K34" i="62"/>
  <c r="O34" i="62" s="1"/>
  <c r="P34" i="62" s="1"/>
  <c r="Q34" i="62" s="1"/>
  <c r="K40" i="62"/>
  <c r="F44" i="62"/>
  <c r="K44" i="62" s="1"/>
  <c r="F45" i="62"/>
  <c r="M45" i="62" s="1"/>
  <c r="K46" i="62"/>
  <c r="O46" i="62" s="1"/>
  <c r="P46" i="62" s="1"/>
  <c r="Q46" i="62" s="1"/>
  <c r="K51" i="62"/>
  <c r="F58" i="62"/>
  <c r="M58" i="62" s="1"/>
  <c r="O16" i="62"/>
  <c r="P16" i="62" s="1"/>
  <c r="Q16" i="62" s="1"/>
  <c r="O17" i="62"/>
  <c r="P17" i="62" s="1"/>
  <c r="Q17" i="62" s="1"/>
  <c r="O18" i="62"/>
  <c r="P18" i="62" s="1"/>
  <c r="Q18" i="62" s="1"/>
  <c r="O20" i="62"/>
  <c r="P20" i="62" s="1"/>
  <c r="Q20" i="62" s="1"/>
  <c r="O21" i="62"/>
  <c r="P21" i="62" s="1"/>
  <c r="Q21" i="62" s="1"/>
  <c r="O22" i="62"/>
  <c r="P22" i="62" s="1"/>
  <c r="Q22" i="62" s="1"/>
  <c r="O53" i="62"/>
  <c r="P53" i="62" s="1"/>
  <c r="Q53" i="62" s="1"/>
  <c r="O60" i="62"/>
  <c r="P60" i="62" s="1"/>
  <c r="Q60" i="62" s="1"/>
  <c r="K24" i="62"/>
  <c r="K36" i="62"/>
  <c r="O36" i="62" s="1"/>
  <c r="P36" i="62" s="1"/>
  <c r="Q36" i="62" s="1"/>
  <c r="K42" i="62"/>
  <c r="K48" i="62"/>
  <c r="O48" i="62" s="1"/>
  <c r="P48" i="62" s="1"/>
  <c r="Q48" i="62" s="1"/>
  <c r="I54" i="62"/>
  <c r="E10" i="62"/>
  <c r="K11" i="62"/>
  <c r="G15" i="62"/>
  <c r="G61" i="62" s="1"/>
  <c r="K25" i="62"/>
  <c r="F29" i="62"/>
  <c r="M29" i="62" s="1"/>
  <c r="F30" i="62"/>
  <c r="M30" i="62" s="1"/>
  <c r="F31" i="62"/>
  <c r="M31" i="62" s="1"/>
  <c r="F32" i="62"/>
  <c r="M32" i="62" s="1"/>
  <c r="K35" i="62"/>
  <c r="O35" i="62" s="1"/>
  <c r="P35" i="62" s="1"/>
  <c r="Q35" i="62" s="1"/>
  <c r="K37" i="62"/>
  <c r="O37" i="62" s="1"/>
  <c r="P37" i="62" s="1"/>
  <c r="Q37" i="62" s="1"/>
  <c r="K41" i="62"/>
  <c r="O41" i="62" s="1"/>
  <c r="P41" i="62" s="1"/>
  <c r="Q41" i="62" s="1"/>
  <c r="K43" i="62"/>
  <c r="O43" i="62" s="1"/>
  <c r="P43" i="62" s="1"/>
  <c r="Q43" i="62" s="1"/>
  <c r="K47" i="62"/>
  <c r="O47" i="62" s="1"/>
  <c r="P47" i="62" s="1"/>
  <c r="Q47" i="62" s="1"/>
  <c r="K49" i="62"/>
  <c r="O49" i="62" s="1"/>
  <c r="P49" i="62" s="1"/>
  <c r="Q49" i="62" s="1"/>
  <c r="K52" i="62"/>
  <c r="O52" i="62" s="1"/>
  <c r="P52" i="62" s="1"/>
  <c r="Q52" i="62" s="1"/>
  <c r="F57" i="62"/>
  <c r="K59" i="62"/>
  <c r="O59" i="62" s="1"/>
  <c r="P59" i="62" s="1"/>
  <c r="Q59" i="62" s="1"/>
  <c r="K31" i="62"/>
  <c r="O55" i="62"/>
  <c r="P55" i="62" s="1"/>
  <c r="Q55" i="62" s="1"/>
  <c r="O56" i="62"/>
  <c r="P56" i="62" s="1"/>
  <c r="Q56" i="62" s="1"/>
  <c r="O15" i="61"/>
  <c r="P15" i="61" s="1"/>
  <c r="G15" i="61"/>
  <c r="G61" i="61" s="1"/>
  <c r="F30" i="61"/>
  <c r="K30" i="61" s="1"/>
  <c r="F32" i="61"/>
  <c r="M32" i="61" s="1"/>
  <c r="K37" i="61"/>
  <c r="K11" i="61"/>
  <c r="O11" i="61" s="1"/>
  <c r="P11" i="61" s="1"/>
  <c r="K25" i="61"/>
  <c r="K35" i="61"/>
  <c r="O35" i="61" s="1"/>
  <c r="P35" i="61" s="1"/>
  <c r="K41" i="61"/>
  <c r="K47" i="61"/>
  <c r="O47" i="61" s="1"/>
  <c r="P47" i="61" s="1"/>
  <c r="K51" i="61"/>
  <c r="F58" i="61"/>
  <c r="E61" i="61"/>
  <c r="O53" i="61"/>
  <c r="P53" i="61" s="1"/>
  <c r="O60" i="61"/>
  <c r="P60" i="61" s="1"/>
  <c r="Q60" i="61" s="1"/>
  <c r="F29" i="61"/>
  <c r="M29" i="61" s="1"/>
  <c r="F31" i="61"/>
  <c r="M31" i="61" s="1"/>
  <c r="K43" i="61"/>
  <c r="I54" i="61"/>
  <c r="Q53" i="61"/>
  <c r="K10" i="61"/>
  <c r="O10" i="61" s="1"/>
  <c r="I14" i="61"/>
  <c r="K24" i="61"/>
  <c r="O24" i="61" s="1"/>
  <c r="P24" i="61" s="1"/>
  <c r="Q24" i="61" s="1"/>
  <c r="F26" i="61"/>
  <c r="M26" i="61" s="1"/>
  <c r="F27" i="61"/>
  <c r="M27" i="61" s="1"/>
  <c r="I28" i="61"/>
  <c r="K34" i="61"/>
  <c r="O34" i="61" s="1"/>
  <c r="P34" i="61" s="1"/>
  <c r="Q34" i="61" s="1"/>
  <c r="K36" i="61"/>
  <c r="O36" i="61" s="1"/>
  <c r="P36" i="61" s="1"/>
  <c r="K40" i="61"/>
  <c r="O40" i="61" s="1"/>
  <c r="P40" i="61" s="1"/>
  <c r="K42" i="61"/>
  <c r="O42" i="61" s="1"/>
  <c r="P42" i="61" s="1"/>
  <c r="F44" i="61"/>
  <c r="M44" i="61" s="1"/>
  <c r="F45" i="61"/>
  <c r="M45" i="61" s="1"/>
  <c r="K46" i="61"/>
  <c r="O46" i="61" s="1"/>
  <c r="P46" i="61" s="1"/>
  <c r="Q46" i="61" s="1"/>
  <c r="K49" i="61"/>
  <c r="O49" i="61" s="1"/>
  <c r="P49" i="61" s="1"/>
  <c r="K52" i="61"/>
  <c r="O52" i="61" s="1"/>
  <c r="P52" i="61" s="1"/>
  <c r="F57" i="61"/>
  <c r="K59" i="61"/>
  <c r="O59" i="61" s="1"/>
  <c r="P59" i="61" s="1"/>
  <c r="O12" i="61"/>
  <c r="P12" i="61" s="1"/>
  <c r="Q12" i="61" s="1"/>
  <c r="O13" i="61"/>
  <c r="P13" i="61" s="1"/>
  <c r="Q13" i="61" s="1"/>
  <c r="O16" i="61"/>
  <c r="P16" i="61" s="1"/>
  <c r="Q16" i="61" s="1"/>
  <c r="O17" i="61"/>
  <c r="P17" i="61" s="1"/>
  <c r="Q17" i="61" s="1"/>
  <c r="O18" i="61"/>
  <c r="P18" i="61" s="1"/>
  <c r="Q18" i="61" s="1"/>
  <c r="O20" i="61"/>
  <c r="P20" i="61" s="1"/>
  <c r="Q20" i="61" s="1"/>
  <c r="O21" i="61"/>
  <c r="P21" i="61" s="1"/>
  <c r="Q21" i="61" s="1"/>
  <c r="O22" i="61"/>
  <c r="P22" i="61" s="1"/>
  <c r="Q22" i="61" s="1"/>
  <c r="K26" i="61"/>
  <c r="K27" i="61"/>
  <c r="O38" i="61"/>
  <c r="P38" i="61" s="1"/>
  <c r="Q38" i="61" s="1"/>
  <c r="O39" i="61"/>
  <c r="P39" i="61" s="1"/>
  <c r="Q39" i="61" s="1"/>
  <c r="O48" i="61"/>
  <c r="P48" i="61" s="1"/>
  <c r="Q48" i="61" s="1"/>
  <c r="O55" i="61"/>
  <c r="P55" i="61" s="1"/>
  <c r="Q55" i="61" s="1"/>
  <c r="O56" i="61"/>
  <c r="P56" i="61" s="1"/>
  <c r="Q56" i="61" s="1"/>
  <c r="K29" i="62" l="1"/>
  <c r="O29" i="62" s="1"/>
  <c r="P29" i="62" s="1"/>
  <c r="Q29" i="62" s="1"/>
  <c r="K44" i="61"/>
  <c r="O44" i="61" s="1"/>
  <c r="P44" i="61" s="1"/>
  <c r="Q44" i="61" s="1"/>
  <c r="M30" i="61"/>
  <c r="Q15" i="62"/>
  <c r="M10" i="62"/>
  <c r="M57" i="62"/>
  <c r="O57" i="62" s="1"/>
  <c r="P57" i="62" s="1"/>
  <c r="Q57" i="62" s="1"/>
  <c r="M44" i="62"/>
  <c r="O44" i="62" s="1"/>
  <c r="P44" i="62" s="1"/>
  <c r="Q44" i="62" s="1"/>
  <c r="O32" i="62"/>
  <c r="P32" i="62" s="1"/>
  <c r="Q32" i="62" s="1"/>
  <c r="M26" i="62"/>
  <c r="O26" i="62" s="1"/>
  <c r="P26" i="62" s="1"/>
  <c r="Q26" i="62" s="1"/>
  <c r="O31" i="62"/>
  <c r="P31" i="62" s="1"/>
  <c r="Q31" i="62" s="1"/>
  <c r="O58" i="62"/>
  <c r="P58" i="62" s="1"/>
  <c r="Q58" i="62" s="1"/>
  <c r="K45" i="62"/>
  <c r="O45" i="62" s="1"/>
  <c r="P45" i="62" s="1"/>
  <c r="Q45" i="62" s="1"/>
  <c r="K27" i="62"/>
  <c r="O27" i="62" s="1"/>
  <c r="P27" i="62" s="1"/>
  <c r="Q27" i="62" s="1"/>
  <c r="K48" i="40"/>
  <c r="M58" i="61"/>
  <c r="O58" i="61" s="1"/>
  <c r="P58" i="61" s="1"/>
  <c r="O32" i="61"/>
  <c r="P32" i="61" s="1"/>
  <c r="K45" i="61"/>
  <c r="O45" i="61" s="1"/>
  <c r="P45" i="61" s="1"/>
  <c r="Q45" i="61" s="1"/>
  <c r="O27" i="61"/>
  <c r="P27" i="61" s="1"/>
  <c r="Q27" i="61" s="1"/>
  <c r="Q52" i="61"/>
  <c r="O54" i="61"/>
  <c r="P54" i="61" s="1"/>
  <c r="Q54" i="61" s="1"/>
  <c r="K31" i="61"/>
  <c r="O31" i="61" s="1"/>
  <c r="P31" i="61" s="1"/>
  <c r="Q31" i="61" s="1"/>
  <c r="K29" i="61"/>
  <c r="O30" i="61"/>
  <c r="P30" i="61" s="1"/>
  <c r="Q30" i="61" s="1"/>
  <c r="Q35" i="61"/>
  <c r="M57" i="61"/>
  <c r="O57" i="61" s="1"/>
  <c r="P57" i="61" s="1"/>
  <c r="Q59" i="61"/>
  <c r="Q40" i="61"/>
  <c r="Q47" i="61"/>
  <c r="Q11" i="61"/>
  <c r="E61" i="62"/>
  <c r="K10" i="62"/>
  <c r="O10" i="62" s="1"/>
  <c r="O25" i="62"/>
  <c r="P25" i="62" s="1"/>
  <c r="Q25" i="62" s="1"/>
  <c r="O11" i="62"/>
  <c r="P11" i="62" s="1"/>
  <c r="Q11" i="62" s="1"/>
  <c r="O54" i="62"/>
  <c r="P54" i="62" s="1"/>
  <c r="Q54" i="62" s="1"/>
  <c r="O42" i="62"/>
  <c r="P42" i="62" s="1"/>
  <c r="Q42" i="62" s="1"/>
  <c r="O24" i="62"/>
  <c r="P24" i="62" s="1"/>
  <c r="Q24" i="62" s="1"/>
  <c r="O51" i="62"/>
  <c r="P51" i="62" s="1"/>
  <c r="Q51" i="62" s="1"/>
  <c r="O40" i="62"/>
  <c r="P40" i="62" s="1"/>
  <c r="Q40" i="62" s="1"/>
  <c r="O28" i="62"/>
  <c r="P28" i="62" s="1"/>
  <c r="Q28" i="62" s="1"/>
  <c r="I61" i="62"/>
  <c r="K30" i="62"/>
  <c r="O30" i="62" s="1"/>
  <c r="P30" i="62" s="1"/>
  <c r="Q30" i="62" s="1"/>
  <c r="F61" i="62"/>
  <c r="O26" i="61"/>
  <c r="P26" i="61" s="1"/>
  <c r="Q26" i="61" s="1"/>
  <c r="Q36" i="61"/>
  <c r="O43" i="61"/>
  <c r="P43" i="61" s="1"/>
  <c r="Q43" i="61" s="1"/>
  <c r="Q49" i="61"/>
  <c r="Q42" i="61"/>
  <c r="O51" i="61"/>
  <c r="P51" i="61" s="1"/>
  <c r="Q51" i="61" s="1"/>
  <c r="O41" i="61"/>
  <c r="P41" i="61" s="1"/>
  <c r="Q41" i="61" s="1"/>
  <c r="O25" i="61"/>
  <c r="P25" i="61" s="1"/>
  <c r="Q25" i="61" s="1"/>
  <c r="O37" i="61"/>
  <c r="P37" i="61" s="1"/>
  <c r="Q37" i="61" s="1"/>
  <c r="Q15" i="61"/>
  <c r="P10" i="61"/>
  <c r="F61" i="61"/>
  <c r="I61" i="61"/>
  <c r="O28" i="61"/>
  <c r="P28" i="61" s="1"/>
  <c r="Q28" i="61" s="1"/>
  <c r="O14" i="61"/>
  <c r="P14" i="61" s="1"/>
  <c r="Q14" i="61" s="1"/>
  <c r="M61" i="61" l="1"/>
  <c r="M61" i="62"/>
  <c r="O29" i="61"/>
  <c r="P29" i="61" s="1"/>
  <c r="Q29" i="61" s="1"/>
  <c r="Q57" i="61"/>
  <c r="K61" i="61"/>
  <c r="Q32" i="61"/>
  <c r="Q58" i="61"/>
  <c r="K61" i="62"/>
  <c r="O61" i="62"/>
  <c r="P10" i="62"/>
  <c r="P61" i="62" s="1"/>
  <c r="Q10" i="61"/>
  <c r="O61" i="61" l="1"/>
  <c r="P61" i="61"/>
  <c r="Q10" i="62"/>
  <c r="Q61" i="62" s="1"/>
  <c r="Q61" i="61"/>
  <c r="L61" i="60" l="1"/>
  <c r="H61" i="60"/>
  <c r="C61" i="60"/>
  <c r="N60" i="60"/>
  <c r="D60" i="60"/>
  <c r="E60" i="60" s="1"/>
  <c r="M60" i="60" s="1"/>
  <c r="N59" i="60"/>
  <c r="D59" i="60"/>
  <c r="E59" i="60" s="1"/>
  <c r="M59" i="60" s="1"/>
  <c r="N58" i="60"/>
  <c r="D58" i="60"/>
  <c r="E58" i="60" s="1"/>
  <c r="N57" i="60"/>
  <c r="D57" i="60"/>
  <c r="E57" i="60" s="1"/>
  <c r="N56" i="60"/>
  <c r="D56" i="60"/>
  <c r="E56" i="60" s="1"/>
  <c r="M56" i="60" s="1"/>
  <c r="N55" i="60"/>
  <c r="D55" i="60"/>
  <c r="E55" i="60" s="1"/>
  <c r="M55" i="60" s="1"/>
  <c r="N54" i="60"/>
  <c r="D54" i="60"/>
  <c r="E54" i="60" s="1"/>
  <c r="M54" i="60" s="1"/>
  <c r="N53" i="60"/>
  <c r="D53" i="60"/>
  <c r="E53" i="60" s="1"/>
  <c r="M53" i="60" s="1"/>
  <c r="N52" i="60"/>
  <c r="D52" i="60"/>
  <c r="E52" i="60" s="1"/>
  <c r="M52" i="60" s="1"/>
  <c r="N51" i="60"/>
  <c r="D51" i="60"/>
  <c r="E51" i="60" s="1"/>
  <c r="M51" i="60" s="1"/>
  <c r="Q50" i="60"/>
  <c r="N50" i="60"/>
  <c r="N49" i="60"/>
  <c r="D49" i="60"/>
  <c r="E49" i="60" s="1"/>
  <c r="M49" i="60" s="1"/>
  <c r="N48" i="60"/>
  <c r="D48" i="60"/>
  <c r="E48" i="60" s="1"/>
  <c r="M48" i="60" s="1"/>
  <c r="N47" i="60"/>
  <c r="D47" i="60"/>
  <c r="E47" i="60" s="1"/>
  <c r="M47" i="60" s="1"/>
  <c r="N46" i="60"/>
  <c r="D46" i="60"/>
  <c r="E46" i="60" s="1"/>
  <c r="M46" i="60" s="1"/>
  <c r="N45" i="60"/>
  <c r="E45" i="60"/>
  <c r="D45" i="60"/>
  <c r="N44" i="60"/>
  <c r="D44" i="60"/>
  <c r="E44" i="60" s="1"/>
  <c r="N43" i="60"/>
  <c r="D43" i="60"/>
  <c r="E43" i="60" s="1"/>
  <c r="M43" i="60" s="1"/>
  <c r="N42" i="60"/>
  <c r="D42" i="60"/>
  <c r="E42" i="60" s="1"/>
  <c r="M42" i="60" s="1"/>
  <c r="N41" i="60"/>
  <c r="D41" i="60"/>
  <c r="E41" i="60" s="1"/>
  <c r="M41" i="60" s="1"/>
  <c r="N40" i="60"/>
  <c r="D40" i="60"/>
  <c r="E40" i="60" s="1"/>
  <c r="M40" i="60" s="1"/>
  <c r="N39" i="60"/>
  <c r="E39" i="60"/>
  <c r="M39" i="60" s="1"/>
  <c r="D39" i="60"/>
  <c r="N38" i="60"/>
  <c r="D38" i="60"/>
  <c r="E38" i="60" s="1"/>
  <c r="M38" i="60" s="1"/>
  <c r="N37" i="60"/>
  <c r="E37" i="60"/>
  <c r="M37" i="60" s="1"/>
  <c r="N36" i="60"/>
  <c r="E36" i="60"/>
  <c r="M36" i="60" s="1"/>
  <c r="N35" i="60"/>
  <c r="D35" i="60"/>
  <c r="E35" i="60" s="1"/>
  <c r="M35" i="60" s="1"/>
  <c r="N34" i="60"/>
  <c r="D34" i="60"/>
  <c r="E34" i="60" s="1"/>
  <c r="M34" i="60" s="1"/>
  <c r="Q33" i="60"/>
  <c r="N33" i="60"/>
  <c r="N32" i="60"/>
  <c r="D32" i="60"/>
  <c r="E32" i="60" s="1"/>
  <c r="N31" i="60"/>
  <c r="D31" i="60"/>
  <c r="E31" i="60" s="1"/>
  <c r="N30" i="60"/>
  <c r="D30" i="60"/>
  <c r="E30" i="60" s="1"/>
  <c r="N29" i="60"/>
  <c r="D29" i="60"/>
  <c r="E29" i="60" s="1"/>
  <c r="N28" i="60"/>
  <c r="D28" i="60"/>
  <c r="E28" i="60" s="1"/>
  <c r="M28" i="60" s="1"/>
  <c r="N27" i="60"/>
  <c r="E27" i="60"/>
  <c r="D27" i="60"/>
  <c r="N26" i="60"/>
  <c r="D26" i="60"/>
  <c r="E26" i="60" s="1"/>
  <c r="N25" i="60"/>
  <c r="D25" i="60"/>
  <c r="E25" i="60" s="1"/>
  <c r="M25" i="60" s="1"/>
  <c r="N24" i="60"/>
  <c r="D24" i="60"/>
  <c r="E24" i="60" s="1"/>
  <c r="M24" i="60" s="1"/>
  <c r="Q23" i="60"/>
  <c r="N23" i="60"/>
  <c r="N22" i="60"/>
  <c r="D22" i="60"/>
  <c r="E22" i="60" s="1"/>
  <c r="M22" i="60" s="1"/>
  <c r="N21" i="60"/>
  <c r="D21" i="60"/>
  <c r="E21" i="60" s="1"/>
  <c r="M21" i="60" s="1"/>
  <c r="N20" i="60"/>
  <c r="D20" i="60"/>
  <c r="E20" i="60" s="1"/>
  <c r="M20" i="60" s="1"/>
  <c r="Q19" i="60"/>
  <c r="N19" i="60"/>
  <c r="N18" i="60"/>
  <c r="D18" i="60"/>
  <c r="E18" i="60" s="1"/>
  <c r="M18" i="60" s="1"/>
  <c r="N17" i="60"/>
  <c r="D17" i="60"/>
  <c r="E17" i="60" s="1"/>
  <c r="M17" i="60" s="1"/>
  <c r="N16" i="60"/>
  <c r="E16" i="60"/>
  <c r="M16" i="60" s="1"/>
  <c r="D16" i="60"/>
  <c r="N15" i="60"/>
  <c r="D15" i="60"/>
  <c r="E15" i="60" s="1"/>
  <c r="M15" i="60" s="1"/>
  <c r="N14" i="60"/>
  <c r="D14" i="60"/>
  <c r="E14" i="60" s="1"/>
  <c r="M14" i="60" s="1"/>
  <c r="N13" i="60"/>
  <c r="D13" i="60"/>
  <c r="E13" i="60" s="1"/>
  <c r="M13" i="60" s="1"/>
  <c r="N12" i="60"/>
  <c r="D12" i="60"/>
  <c r="E12" i="60" s="1"/>
  <c r="M12" i="60" s="1"/>
  <c r="N11" i="60"/>
  <c r="D11" i="60"/>
  <c r="E11" i="60" s="1"/>
  <c r="M11" i="60" s="1"/>
  <c r="N10" i="60"/>
  <c r="D10" i="60"/>
  <c r="E10" i="60" s="1"/>
  <c r="M10" i="60" s="1"/>
  <c r="L61" i="59"/>
  <c r="H61" i="59"/>
  <c r="C61" i="59"/>
  <c r="N60" i="59"/>
  <c r="D60" i="59"/>
  <c r="E60" i="59" s="1"/>
  <c r="M60" i="59" s="1"/>
  <c r="N59" i="59"/>
  <c r="D59" i="59"/>
  <c r="E59" i="59" s="1"/>
  <c r="M59" i="59" s="1"/>
  <c r="N58" i="59"/>
  <c r="D58" i="59"/>
  <c r="E58" i="59" s="1"/>
  <c r="N57" i="59"/>
  <c r="D57" i="59"/>
  <c r="E57" i="59" s="1"/>
  <c r="N56" i="59"/>
  <c r="D56" i="59"/>
  <c r="E56" i="59" s="1"/>
  <c r="M56" i="59" s="1"/>
  <c r="N55" i="59"/>
  <c r="D55" i="59"/>
  <c r="E55" i="59" s="1"/>
  <c r="M55" i="59" s="1"/>
  <c r="N54" i="59"/>
  <c r="D54" i="59"/>
  <c r="E54" i="59" s="1"/>
  <c r="M54" i="59" s="1"/>
  <c r="N53" i="59"/>
  <c r="D53" i="59"/>
  <c r="E53" i="59" s="1"/>
  <c r="M53" i="59" s="1"/>
  <c r="N52" i="59"/>
  <c r="D52" i="59"/>
  <c r="E52" i="59" s="1"/>
  <c r="M52" i="59" s="1"/>
  <c r="N51" i="59"/>
  <c r="D51" i="59"/>
  <c r="E51" i="59" s="1"/>
  <c r="M51" i="59" s="1"/>
  <c r="Q50" i="59"/>
  <c r="N50" i="59"/>
  <c r="N49" i="59"/>
  <c r="E49" i="59"/>
  <c r="M49" i="59" s="1"/>
  <c r="D49" i="59"/>
  <c r="N48" i="59"/>
  <c r="D48" i="59"/>
  <c r="E48" i="59" s="1"/>
  <c r="M48" i="59" s="1"/>
  <c r="N47" i="59"/>
  <c r="D47" i="59"/>
  <c r="E47" i="59" s="1"/>
  <c r="M47" i="59" s="1"/>
  <c r="N46" i="59"/>
  <c r="D46" i="59"/>
  <c r="E46" i="59" s="1"/>
  <c r="M46" i="59" s="1"/>
  <c r="N45" i="59"/>
  <c r="D45" i="59"/>
  <c r="E45" i="59" s="1"/>
  <c r="N44" i="59"/>
  <c r="D44" i="59"/>
  <c r="E44" i="59" s="1"/>
  <c r="N43" i="59"/>
  <c r="D43" i="59"/>
  <c r="E43" i="59" s="1"/>
  <c r="M43" i="59" s="1"/>
  <c r="N42" i="59"/>
  <c r="D42" i="59"/>
  <c r="E42" i="59" s="1"/>
  <c r="M42" i="59" s="1"/>
  <c r="N41" i="59"/>
  <c r="D41" i="59"/>
  <c r="E41" i="59" s="1"/>
  <c r="M41" i="59" s="1"/>
  <c r="N40" i="59"/>
  <c r="D40" i="59"/>
  <c r="E40" i="59" s="1"/>
  <c r="M40" i="59" s="1"/>
  <c r="N39" i="59"/>
  <c r="D39" i="59"/>
  <c r="E39" i="59" s="1"/>
  <c r="M39" i="59" s="1"/>
  <c r="N38" i="59"/>
  <c r="E38" i="59"/>
  <c r="M38" i="59" s="1"/>
  <c r="D38" i="59"/>
  <c r="N37" i="59"/>
  <c r="D37" i="59"/>
  <c r="E37" i="59" s="1"/>
  <c r="M37" i="59" s="1"/>
  <c r="N36" i="59"/>
  <c r="D36" i="59"/>
  <c r="E36" i="59" s="1"/>
  <c r="M36" i="59" s="1"/>
  <c r="N35" i="59"/>
  <c r="D35" i="59"/>
  <c r="E35" i="59" s="1"/>
  <c r="M35" i="59" s="1"/>
  <c r="N34" i="59"/>
  <c r="D34" i="59"/>
  <c r="E34" i="59" s="1"/>
  <c r="M34" i="59" s="1"/>
  <c r="Q33" i="59"/>
  <c r="N33" i="59"/>
  <c r="N32" i="59"/>
  <c r="D32" i="59"/>
  <c r="E32" i="59" s="1"/>
  <c r="N31" i="59"/>
  <c r="D31" i="59"/>
  <c r="E31" i="59" s="1"/>
  <c r="N30" i="59"/>
  <c r="D30" i="59"/>
  <c r="E30" i="59" s="1"/>
  <c r="N29" i="59"/>
  <c r="D29" i="59"/>
  <c r="E29" i="59" s="1"/>
  <c r="N28" i="59"/>
  <c r="D28" i="59"/>
  <c r="E28" i="59" s="1"/>
  <c r="M28" i="59" s="1"/>
  <c r="N27" i="59"/>
  <c r="D27" i="59"/>
  <c r="E27" i="59" s="1"/>
  <c r="N26" i="59"/>
  <c r="D26" i="59"/>
  <c r="E26" i="59" s="1"/>
  <c r="N25" i="59"/>
  <c r="D25" i="59"/>
  <c r="E25" i="59" s="1"/>
  <c r="M25" i="59" s="1"/>
  <c r="N24" i="59"/>
  <c r="D24" i="59"/>
  <c r="E24" i="59" s="1"/>
  <c r="M24" i="59" s="1"/>
  <c r="Q23" i="59"/>
  <c r="N23" i="59"/>
  <c r="N22" i="59"/>
  <c r="D22" i="59"/>
  <c r="E22" i="59" s="1"/>
  <c r="M22" i="59" s="1"/>
  <c r="N21" i="59"/>
  <c r="D21" i="59"/>
  <c r="E21" i="59" s="1"/>
  <c r="M21" i="59" s="1"/>
  <c r="N20" i="59"/>
  <c r="D20" i="59"/>
  <c r="E20" i="59" s="1"/>
  <c r="M20" i="59" s="1"/>
  <c r="Q19" i="59"/>
  <c r="N19" i="59"/>
  <c r="N18" i="59"/>
  <c r="D18" i="59"/>
  <c r="E18" i="59" s="1"/>
  <c r="M18" i="59" s="1"/>
  <c r="N17" i="59"/>
  <c r="D17" i="59"/>
  <c r="E17" i="59" s="1"/>
  <c r="M17" i="59" s="1"/>
  <c r="N16" i="59"/>
  <c r="D16" i="59"/>
  <c r="E16" i="59" s="1"/>
  <c r="M16" i="59" s="1"/>
  <c r="N15" i="59"/>
  <c r="D15" i="59"/>
  <c r="E15" i="59" s="1"/>
  <c r="M15" i="59" s="1"/>
  <c r="N14" i="59"/>
  <c r="D14" i="59"/>
  <c r="E14" i="59" s="1"/>
  <c r="M14" i="59" s="1"/>
  <c r="N13" i="59"/>
  <c r="D13" i="59"/>
  <c r="E13" i="59" s="1"/>
  <c r="M13" i="59" s="1"/>
  <c r="N12" i="59"/>
  <c r="D12" i="59"/>
  <c r="E12" i="59" s="1"/>
  <c r="M12" i="59" s="1"/>
  <c r="N11" i="59"/>
  <c r="D11" i="59"/>
  <c r="E11" i="59" s="1"/>
  <c r="M11" i="59" s="1"/>
  <c r="N10" i="59"/>
  <c r="D10" i="59"/>
  <c r="E10" i="59" s="1"/>
  <c r="M10" i="59" s="1"/>
  <c r="L61" i="58"/>
  <c r="H61" i="58"/>
  <c r="C61" i="58"/>
  <c r="N60" i="58"/>
  <c r="D60" i="58"/>
  <c r="E60" i="58" s="1"/>
  <c r="M60" i="58" s="1"/>
  <c r="N59" i="58"/>
  <c r="D59" i="58"/>
  <c r="E59" i="58" s="1"/>
  <c r="M59" i="58" s="1"/>
  <c r="N58" i="58"/>
  <c r="D58" i="58"/>
  <c r="E58" i="58" s="1"/>
  <c r="N57" i="58"/>
  <c r="E57" i="58"/>
  <c r="D57" i="58"/>
  <c r="N56" i="58"/>
  <c r="D56" i="58"/>
  <c r="E56" i="58" s="1"/>
  <c r="M56" i="58" s="1"/>
  <c r="N55" i="58"/>
  <c r="D55" i="58"/>
  <c r="E55" i="58" s="1"/>
  <c r="M55" i="58" s="1"/>
  <c r="N54" i="58"/>
  <c r="D54" i="58"/>
  <c r="E54" i="58" s="1"/>
  <c r="M54" i="58" s="1"/>
  <c r="N53" i="58"/>
  <c r="D53" i="58"/>
  <c r="E53" i="58" s="1"/>
  <c r="M53" i="58" s="1"/>
  <c r="N52" i="58"/>
  <c r="D52" i="58"/>
  <c r="E52" i="58" s="1"/>
  <c r="M52" i="58" s="1"/>
  <c r="N51" i="58"/>
  <c r="D51" i="58"/>
  <c r="E51" i="58" s="1"/>
  <c r="M51" i="58" s="1"/>
  <c r="Q50" i="58"/>
  <c r="N50" i="58"/>
  <c r="N49" i="58"/>
  <c r="D49" i="58"/>
  <c r="E49" i="58" s="1"/>
  <c r="M49" i="58" s="1"/>
  <c r="N48" i="58"/>
  <c r="D48" i="58"/>
  <c r="E48" i="58" s="1"/>
  <c r="M48" i="58" s="1"/>
  <c r="N47" i="58"/>
  <c r="D47" i="58"/>
  <c r="E47" i="58" s="1"/>
  <c r="M47" i="58" s="1"/>
  <c r="N46" i="58"/>
  <c r="D46" i="58"/>
  <c r="E46" i="58" s="1"/>
  <c r="M46" i="58" s="1"/>
  <c r="N45" i="58"/>
  <c r="D45" i="58"/>
  <c r="E45" i="58" s="1"/>
  <c r="N44" i="58"/>
  <c r="D44" i="58"/>
  <c r="E44" i="58" s="1"/>
  <c r="N43" i="58"/>
  <c r="D43" i="58"/>
  <c r="E43" i="58" s="1"/>
  <c r="M43" i="58" s="1"/>
  <c r="N42" i="58"/>
  <c r="D42" i="58"/>
  <c r="E42" i="58" s="1"/>
  <c r="M42" i="58" s="1"/>
  <c r="N41" i="58"/>
  <c r="D41" i="58"/>
  <c r="E41" i="58" s="1"/>
  <c r="M41" i="58" s="1"/>
  <c r="N40" i="58"/>
  <c r="D40" i="58"/>
  <c r="E40" i="58" s="1"/>
  <c r="M40" i="58" s="1"/>
  <c r="N39" i="58"/>
  <c r="D39" i="58"/>
  <c r="E39" i="58" s="1"/>
  <c r="M39" i="58" s="1"/>
  <c r="N38" i="58"/>
  <c r="D38" i="58"/>
  <c r="E38" i="58" s="1"/>
  <c r="M38" i="58" s="1"/>
  <c r="N37" i="58"/>
  <c r="D37" i="58"/>
  <c r="E37" i="58" s="1"/>
  <c r="M37" i="58" s="1"/>
  <c r="N36" i="58"/>
  <c r="D36" i="58"/>
  <c r="E36" i="58" s="1"/>
  <c r="M36" i="58" s="1"/>
  <c r="N35" i="58"/>
  <c r="D35" i="58"/>
  <c r="E35" i="58" s="1"/>
  <c r="M35" i="58" s="1"/>
  <c r="N34" i="58"/>
  <c r="D34" i="58"/>
  <c r="E34" i="58" s="1"/>
  <c r="M34" i="58" s="1"/>
  <c r="Q33" i="58"/>
  <c r="N33" i="58"/>
  <c r="N32" i="58"/>
  <c r="D32" i="58"/>
  <c r="E32" i="58" s="1"/>
  <c r="N31" i="58"/>
  <c r="D31" i="58"/>
  <c r="E31" i="58" s="1"/>
  <c r="N30" i="58"/>
  <c r="D30" i="58"/>
  <c r="E30" i="58" s="1"/>
  <c r="N29" i="58"/>
  <c r="D29" i="58"/>
  <c r="E29" i="58" s="1"/>
  <c r="N28" i="58"/>
  <c r="D28" i="58"/>
  <c r="E28" i="58" s="1"/>
  <c r="M28" i="58" s="1"/>
  <c r="N27" i="58"/>
  <c r="E27" i="58"/>
  <c r="D27" i="58"/>
  <c r="N26" i="58"/>
  <c r="D26" i="58"/>
  <c r="E26" i="58" s="1"/>
  <c r="N25" i="58"/>
  <c r="D25" i="58"/>
  <c r="E25" i="58" s="1"/>
  <c r="M25" i="58" s="1"/>
  <c r="N24" i="58"/>
  <c r="D24" i="58"/>
  <c r="E24" i="58" s="1"/>
  <c r="M24" i="58" s="1"/>
  <c r="Q23" i="58"/>
  <c r="N23" i="58"/>
  <c r="N22" i="58"/>
  <c r="D22" i="58"/>
  <c r="E22" i="58" s="1"/>
  <c r="M22" i="58" s="1"/>
  <c r="N21" i="58"/>
  <c r="D21" i="58"/>
  <c r="E21" i="58" s="1"/>
  <c r="M21" i="58" s="1"/>
  <c r="N20" i="58"/>
  <c r="D20" i="58"/>
  <c r="E20" i="58" s="1"/>
  <c r="M20" i="58" s="1"/>
  <c r="Q19" i="58"/>
  <c r="N19" i="58"/>
  <c r="N18" i="58"/>
  <c r="D18" i="58"/>
  <c r="E18" i="58" s="1"/>
  <c r="M18" i="58" s="1"/>
  <c r="N17" i="58"/>
  <c r="D17" i="58"/>
  <c r="E17" i="58" s="1"/>
  <c r="M17" i="58" s="1"/>
  <c r="N16" i="58"/>
  <c r="E16" i="58"/>
  <c r="M16" i="58" s="1"/>
  <c r="D16" i="58"/>
  <c r="N15" i="58"/>
  <c r="D15" i="58"/>
  <c r="E15" i="58" s="1"/>
  <c r="M15" i="58" s="1"/>
  <c r="N14" i="58"/>
  <c r="D14" i="58"/>
  <c r="E14" i="58" s="1"/>
  <c r="M14" i="58" s="1"/>
  <c r="N13" i="58"/>
  <c r="D13" i="58"/>
  <c r="E13" i="58" s="1"/>
  <c r="M13" i="58" s="1"/>
  <c r="N12" i="58"/>
  <c r="D12" i="58"/>
  <c r="E12" i="58" s="1"/>
  <c r="M12" i="58" s="1"/>
  <c r="N11" i="58"/>
  <c r="D11" i="58"/>
  <c r="E11" i="58" s="1"/>
  <c r="M11" i="58" s="1"/>
  <c r="N10" i="58"/>
  <c r="D10" i="58"/>
  <c r="E10" i="58" s="1"/>
  <c r="M10" i="58" s="1"/>
  <c r="M12" i="54"/>
  <c r="M20" i="54"/>
  <c r="M25" i="54"/>
  <c r="M35" i="54"/>
  <c r="D35" i="57"/>
  <c r="D25" i="55"/>
  <c r="D35" i="55"/>
  <c r="D25" i="57"/>
  <c r="E25" i="57" s="1"/>
  <c r="M25" i="57" s="1"/>
  <c r="L61" i="57"/>
  <c r="H61" i="57"/>
  <c r="C61" i="57"/>
  <c r="N60" i="57"/>
  <c r="D60" i="57"/>
  <c r="E60" i="57" s="1"/>
  <c r="M60" i="57" s="1"/>
  <c r="N59" i="57"/>
  <c r="D59" i="57"/>
  <c r="E59" i="57" s="1"/>
  <c r="M59" i="57" s="1"/>
  <c r="N58" i="57"/>
  <c r="D58" i="57"/>
  <c r="E58" i="57" s="1"/>
  <c r="N57" i="57"/>
  <c r="D57" i="57"/>
  <c r="E57" i="57" s="1"/>
  <c r="N56" i="57"/>
  <c r="D56" i="57"/>
  <c r="E56" i="57" s="1"/>
  <c r="M56" i="57" s="1"/>
  <c r="N55" i="57"/>
  <c r="D55" i="57"/>
  <c r="E55" i="57" s="1"/>
  <c r="M55" i="57" s="1"/>
  <c r="N54" i="57"/>
  <c r="D54" i="57"/>
  <c r="E54" i="57" s="1"/>
  <c r="M54" i="57" s="1"/>
  <c r="N53" i="57"/>
  <c r="D53" i="57"/>
  <c r="E53" i="57" s="1"/>
  <c r="M53" i="57" s="1"/>
  <c r="N52" i="57"/>
  <c r="D52" i="57"/>
  <c r="E52" i="57" s="1"/>
  <c r="M52" i="57" s="1"/>
  <c r="N51" i="57"/>
  <c r="D51" i="57"/>
  <c r="E51" i="57" s="1"/>
  <c r="M51" i="57" s="1"/>
  <c r="Q50" i="57"/>
  <c r="N50" i="57"/>
  <c r="N49" i="57"/>
  <c r="D49" i="57"/>
  <c r="E49" i="57" s="1"/>
  <c r="M49" i="57" s="1"/>
  <c r="N48" i="57"/>
  <c r="D48" i="57"/>
  <c r="E48" i="57" s="1"/>
  <c r="M48" i="57" s="1"/>
  <c r="N47" i="57"/>
  <c r="D47" i="57"/>
  <c r="E47" i="57" s="1"/>
  <c r="M47" i="57" s="1"/>
  <c r="N46" i="57"/>
  <c r="D46" i="57"/>
  <c r="E46" i="57" s="1"/>
  <c r="M46" i="57" s="1"/>
  <c r="N45" i="57"/>
  <c r="D45" i="57"/>
  <c r="E45" i="57" s="1"/>
  <c r="N44" i="57"/>
  <c r="D44" i="57"/>
  <c r="E44" i="57" s="1"/>
  <c r="N43" i="57"/>
  <c r="D43" i="57"/>
  <c r="E43" i="57" s="1"/>
  <c r="M43" i="57" s="1"/>
  <c r="N42" i="57"/>
  <c r="D42" i="57"/>
  <c r="E42" i="57" s="1"/>
  <c r="M42" i="57" s="1"/>
  <c r="N41" i="57"/>
  <c r="D41" i="57"/>
  <c r="E41" i="57" s="1"/>
  <c r="M41" i="57" s="1"/>
  <c r="N40" i="57"/>
  <c r="D40" i="57"/>
  <c r="E40" i="57" s="1"/>
  <c r="M40" i="57" s="1"/>
  <c r="N39" i="57"/>
  <c r="D39" i="57"/>
  <c r="E39" i="57" s="1"/>
  <c r="M39" i="57" s="1"/>
  <c r="N38" i="57"/>
  <c r="D38" i="57"/>
  <c r="E38" i="57" s="1"/>
  <c r="M38" i="57" s="1"/>
  <c r="N37" i="57"/>
  <c r="E37" i="57"/>
  <c r="M37" i="57" s="1"/>
  <c r="D37" i="57"/>
  <c r="N36" i="57"/>
  <c r="D36" i="57"/>
  <c r="E36" i="57" s="1"/>
  <c r="M36" i="57" s="1"/>
  <c r="N35" i="57"/>
  <c r="E35" i="57"/>
  <c r="M35" i="57" s="1"/>
  <c r="N34" i="57"/>
  <c r="D34" i="57"/>
  <c r="E34" i="57" s="1"/>
  <c r="M34" i="57" s="1"/>
  <c r="Q33" i="57"/>
  <c r="N33" i="57"/>
  <c r="N32" i="57"/>
  <c r="D32" i="57"/>
  <c r="E32" i="57" s="1"/>
  <c r="N31" i="57"/>
  <c r="D31" i="57"/>
  <c r="E31" i="57" s="1"/>
  <c r="N30" i="57"/>
  <c r="D30" i="57"/>
  <c r="E30" i="57" s="1"/>
  <c r="N29" i="57"/>
  <c r="D29" i="57"/>
  <c r="E29" i="57" s="1"/>
  <c r="N28" i="57"/>
  <c r="D28" i="57"/>
  <c r="E28" i="57" s="1"/>
  <c r="M28" i="57" s="1"/>
  <c r="N27" i="57"/>
  <c r="D27" i="57"/>
  <c r="E27" i="57" s="1"/>
  <c r="N26" i="57"/>
  <c r="D26" i="57"/>
  <c r="E26" i="57" s="1"/>
  <c r="N25" i="57"/>
  <c r="N24" i="57"/>
  <c r="D24" i="57"/>
  <c r="E24" i="57" s="1"/>
  <c r="M24" i="57" s="1"/>
  <c r="Q23" i="57"/>
  <c r="N23" i="57"/>
  <c r="N22" i="57"/>
  <c r="D22" i="57"/>
  <c r="E22" i="57" s="1"/>
  <c r="M22" i="57" s="1"/>
  <c r="N21" i="57"/>
  <c r="D21" i="57"/>
  <c r="E21" i="57" s="1"/>
  <c r="M21" i="57" s="1"/>
  <c r="N20" i="57"/>
  <c r="D20" i="57"/>
  <c r="E20" i="57" s="1"/>
  <c r="M20" i="57" s="1"/>
  <c r="Q19" i="57"/>
  <c r="N19" i="57"/>
  <c r="N18" i="57"/>
  <c r="D18" i="57"/>
  <c r="E18" i="57" s="1"/>
  <c r="M18" i="57" s="1"/>
  <c r="N17" i="57"/>
  <c r="D17" i="57"/>
  <c r="E17" i="57" s="1"/>
  <c r="M17" i="57" s="1"/>
  <c r="N16" i="57"/>
  <c r="D16" i="57"/>
  <c r="E16" i="57" s="1"/>
  <c r="M16" i="57" s="1"/>
  <c r="N15" i="57"/>
  <c r="D15" i="57"/>
  <c r="E15" i="57" s="1"/>
  <c r="M15" i="57" s="1"/>
  <c r="N14" i="57"/>
  <c r="D14" i="57"/>
  <c r="E14" i="57" s="1"/>
  <c r="M14" i="57" s="1"/>
  <c r="N13" i="57"/>
  <c r="D13" i="57"/>
  <c r="E13" i="57" s="1"/>
  <c r="M13" i="57" s="1"/>
  <c r="N12" i="57"/>
  <c r="D12" i="57"/>
  <c r="E12" i="57" s="1"/>
  <c r="M12" i="57" s="1"/>
  <c r="N11" i="57"/>
  <c r="D11" i="57"/>
  <c r="E11" i="57" s="1"/>
  <c r="M11" i="57" s="1"/>
  <c r="N10" i="57"/>
  <c r="D10" i="57"/>
  <c r="N11" i="55"/>
  <c r="N12" i="55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10" i="55"/>
  <c r="D61" i="60" l="1"/>
  <c r="N61" i="60"/>
  <c r="D61" i="59"/>
  <c r="N61" i="57"/>
  <c r="D61" i="58"/>
  <c r="O15" i="57"/>
  <c r="P15" i="57" s="1"/>
  <c r="D61" i="57"/>
  <c r="O12" i="57"/>
  <c r="P12" i="57" s="1"/>
  <c r="Q12" i="57" s="1"/>
  <c r="O13" i="57"/>
  <c r="P13" i="57" s="1"/>
  <c r="O38" i="57"/>
  <c r="P38" i="57" s="1"/>
  <c r="Q38" i="57" s="1"/>
  <c r="O39" i="57"/>
  <c r="P39" i="57" s="1"/>
  <c r="O55" i="57"/>
  <c r="P55" i="57" s="1"/>
  <c r="Q55" i="57" s="1"/>
  <c r="O56" i="57"/>
  <c r="P56" i="57" s="1"/>
  <c r="K59" i="57"/>
  <c r="K11" i="60"/>
  <c r="O11" i="60" s="1"/>
  <c r="P11" i="60" s="1"/>
  <c r="K25" i="60"/>
  <c r="K35" i="60"/>
  <c r="O35" i="60" s="1"/>
  <c r="P35" i="60" s="1"/>
  <c r="K41" i="60"/>
  <c r="O47" i="60"/>
  <c r="P47" i="60" s="1"/>
  <c r="K47" i="60"/>
  <c r="K51" i="60"/>
  <c r="F58" i="60"/>
  <c r="M58" i="60" s="1"/>
  <c r="E61" i="60"/>
  <c r="O53" i="60"/>
  <c r="P53" i="60" s="1"/>
  <c r="O60" i="60"/>
  <c r="P60" i="60" s="1"/>
  <c r="Q60" i="60" s="1"/>
  <c r="O15" i="60"/>
  <c r="P15" i="60" s="1"/>
  <c r="G15" i="60"/>
  <c r="G61" i="60" s="1"/>
  <c r="F29" i="60"/>
  <c r="K29" i="60" s="1"/>
  <c r="F30" i="60"/>
  <c r="M30" i="60" s="1"/>
  <c r="F31" i="60"/>
  <c r="K31" i="60" s="1"/>
  <c r="F32" i="60"/>
  <c r="M32" i="60" s="1"/>
  <c r="K37" i="60"/>
  <c r="K43" i="60"/>
  <c r="I54" i="60"/>
  <c r="O54" i="60" s="1"/>
  <c r="P54" i="60" s="1"/>
  <c r="Q53" i="60"/>
  <c r="K10" i="60"/>
  <c r="O10" i="60" s="1"/>
  <c r="I14" i="60"/>
  <c r="K24" i="60"/>
  <c r="O24" i="60" s="1"/>
  <c r="P24" i="60" s="1"/>
  <c r="Q24" i="60" s="1"/>
  <c r="F26" i="60"/>
  <c r="F27" i="60"/>
  <c r="M27" i="60" s="1"/>
  <c r="I28" i="60"/>
  <c r="O28" i="60" s="1"/>
  <c r="P28" i="60" s="1"/>
  <c r="K34" i="60"/>
  <c r="O34" i="60" s="1"/>
  <c r="P34" i="60" s="1"/>
  <c r="Q34" i="60" s="1"/>
  <c r="K36" i="60"/>
  <c r="O36" i="60" s="1"/>
  <c r="P36" i="60" s="1"/>
  <c r="K40" i="60"/>
  <c r="K42" i="60"/>
  <c r="O42" i="60" s="1"/>
  <c r="P42" i="60" s="1"/>
  <c r="F44" i="60"/>
  <c r="M44" i="60" s="1"/>
  <c r="F45" i="60"/>
  <c r="M45" i="60" s="1"/>
  <c r="K46" i="60"/>
  <c r="O46" i="60" s="1"/>
  <c r="P46" i="60" s="1"/>
  <c r="Q46" i="60" s="1"/>
  <c r="K49" i="60"/>
  <c r="O49" i="60" s="1"/>
  <c r="P49" i="60" s="1"/>
  <c r="K52" i="60"/>
  <c r="F57" i="60"/>
  <c r="K59" i="60"/>
  <c r="O59" i="60" s="1"/>
  <c r="P59" i="60" s="1"/>
  <c r="O12" i="60"/>
  <c r="P12" i="60" s="1"/>
  <c r="Q12" i="60" s="1"/>
  <c r="O13" i="60"/>
  <c r="P13" i="60" s="1"/>
  <c r="Q13" i="60" s="1"/>
  <c r="O16" i="60"/>
  <c r="P16" i="60" s="1"/>
  <c r="Q16" i="60" s="1"/>
  <c r="O17" i="60"/>
  <c r="P17" i="60" s="1"/>
  <c r="Q17" i="60" s="1"/>
  <c r="O18" i="60"/>
  <c r="P18" i="60" s="1"/>
  <c r="Q18" i="60" s="1"/>
  <c r="O20" i="60"/>
  <c r="P20" i="60" s="1"/>
  <c r="Q20" i="60" s="1"/>
  <c r="O21" i="60"/>
  <c r="P21" i="60" s="1"/>
  <c r="Q21" i="60" s="1"/>
  <c r="O22" i="60"/>
  <c r="P22" i="60" s="1"/>
  <c r="Q22" i="60" s="1"/>
  <c r="K26" i="60"/>
  <c r="K27" i="60"/>
  <c r="O38" i="60"/>
  <c r="P38" i="60" s="1"/>
  <c r="Q38" i="60" s="1"/>
  <c r="O39" i="60"/>
  <c r="P39" i="60" s="1"/>
  <c r="Q39" i="60" s="1"/>
  <c r="K45" i="60"/>
  <c r="O48" i="60"/>
  <c r="P48" i="60" s="1"/>
  <c r="Q48" i="60" s="1"/>
  <c r="O55" i="60"/>
  <c r="P55" i="60" s="1"/>
  <c r="Q55" i="60" s="1"/>
  <c r="O56" i="60"/>
  <c r="P56" i="60" s="1"/>
  <c r="Q56" i="60" s="1"/>
  <c r="N61" i="59"/>
  <c r="O15" i="59"/>
  <c r="P15" i="59" s="1"/>
  <c r="G15" i="59"/>
  <c r="G61" i="59" s="1"/>
  <c r="K11" i="59"/>
  <c r="K25" i="59"/>
  <c r="O25" i="59" s="1"/>
  <c r="P25" i="59" s="1"/>
  <c r="K35" i="59"/>
  <c r="K41" i="59"/>
  <c r="O41" i="59" s="1"/>
  <c r="P41" i="59" s="1"/>
  <c r="K47" i="59"/>
  <c r="O51" i="59"/>
  <c r="P51" i="59" s="1"/>
  <c r="K51" i="59"/>
  <c r="F58" i="59"/>
  <c r="M58" i="59" s="1"/>
  <c r="E61" i="59"/>
  <c r="O53" i="59"/>
  <c r="P53" i="59" s="1"/>
  <c r="Q53" i="59" s="1"/>
  <c r="O60" i="59"/>
  <c r="P60" i="59" s="1"/>
  <c r="Q60" i="59" s="1"/>
  <c r="F29" i="59"/>
  <c r="M29" i="59" s="1"/>
  <c r="F30" i="59"/>
  <c r="M30" i="59" s="1"/>
  <c r="F31" i="59"/>
  <c r="M31" i="59" s="1"/>
  <c r="F32" i="59"/>
  <c r="M32" i="59" s="1"/>
  <c r="K37" i="59"/>
  <c r="K43" i="59"/>
  <c r="O43" i="59" s="1"/>
  <c r="P43" i="59" s="1"/>
  <c r="I54" i="59"/>
  <c r="K10" i="59"/>
  <c r="O10" i="59" s="1"/>
  <c r="I14" i="59"/>
  <c r="K24" i="59"/>
  <c r="F26" i="59"/>
  <c r="M26" i="59" s="1"/>
  <c r="F27" i="59"/>
  <c r="M27" i="59" s="1"/>
  <c r="I28" i="59"/>
  <c r="K34" i="59"/>
  <c r="K36" i="59"/>
  <c r="K40" i="59"/>
  <c r="O40" i="59" s="1"/>
  <c r="P40" i="59" s="1"/>
  <c r="K42" i="59"/>
  <c r="O42" i="59" s="1"/>
  <c r="P42" i="59" s="1"/>
  <c r="F44" i="59"/>
  <c r="M44" i="59" s="1"/>
  <c r="F45" i="59"/>
  <c r="M45" i="59" s="1"/>
  <c r="K46" i="59"/>
  <c r="K49" i="59"/>
  <c r="K52" i="59"/>
  <c r="O52" i="59" s="1"/>
  <c r="P52" i="59" s="1"/>
  <c r="Q52" i="59" s="1"/>
  <c r="F57" i="59"/>
  <c r="M57" i="59" s="1"/>
  <c r="K59" i="59"/>
  <c r="O59" i="59" s="1"/>
  <c r="P59" i="59" s="1"/>
  <c r="O12" i="59"/>
  <c r="P12" i="59" s="1"/>
  <c r="Q12" i="59" s="1"/>
  <c r="O13" i="59"/>
  <c r="P13" i="59" s="1"/>
  <c r="Q13" i="59" s="1"/>
  <c r="O16" i="59"/>
  <c r="P16" i="59" s="1"/>
  <c r="Q16" i="59" s="1"/>
  <c r="O17" i="59"/>
  <c r="P17" i="59" s="1"/>
  <c r="Q17" i="59" s="1"/>
  <c r="O18" i="59"/>
  <c r="P18" i="59" s="1"/>
  <c r="Q18" i="59" s="1"/>
  <c r="O20" i="59"/>
  <c r="P20" i="59" s="1"/>
  <c r="Q20" i="59" s="1"/>
  <c r="O21" i="59"/>
  <c r="P21" i="59" s="1"/>
  <c r="Q21" i="59" s="1"/>
  <c r="O22" i="59"/>
  <c r="P22" i="59" s="1"/>
  <c r="Q22" i="59" s="1"/>
  <c r="K26" i="59"/>
  <c r="K27" i="59"/>
  <c r="O38" i="59"/>
  <c r="P38" i="59" s="1"/>
  <c r="Q38" i="59" s="1"/>
  <c r="O39" i="59"/>
  <c r="P39" i="59" s="1"/>
  <c r="Q39" i="59" s="1"/>
  <c r="K44" i="59"/>
  <c r="K45" i="59"/>
  <c r="O48" i="59"/>
  <c r="P48" i="59" s="1"/>
  <c r="Q48" i="59" s="1"/>
  <c r="O55" i="59"/>
  <c r="P55" i="59" s="1"/>
  <c r="Q55" i="59" s="1"/>
  <c r="O56" i="59"/>
  <c r="P56" i="59" s="1"/>
  <c r="Q56" i="59" s="1"/>
  <c r="N61" i="58"/>
  <c r="O11" i="58"/>
  <c r="P11" i="58" s="1"/>
  <c r="K11" i="58"/>
  <c r="K25" i="58"/>
  <c r="K35" i="58"/>
  <c r="O35" i="58" s="1"/>
  <c r="P35" i="58" s="1"/>
  <c r="K41" i="58"/>
  <c r="K47" i="58"/>
  <c r="O47" i="58" s="1"/>
  <c r="P47" i="58" s="1"/>
  <c r="K51" i="58"/>
  <c r="F58" i="58"/>
  <c r="E61" i="58"/>
  <c r="O53" i="58"/>
  <c r="P53" i="58" s="1"/>
  <c r="O60" i="58"/>
  <c r="P60" i="58" s="1"/>
  <c r="O15" i="58"/>
  <c r="P15" i="58" s="1"/>
  <c r="G15" i="58"/>
  <c r="G61" i="58" s="1"/>
  <c r="F29" i="58"/>
  <c r="M29" i="58" s="1"/>
  <c r="F30" i="58"/>
  <c r="M30" i="58" s="1"/>
  <c r="F31" i="58"/>
  <c r="M31" i="58" s="1"/>
  <c r="F32" i="58"/>
  <c r="M32" i="58" s="1"/>
  <c r="K37" i="58"/>
  <c r="O37" i="58" s="1"/>
  <c r="P37" i="58" s="1"/>
  <c r="K43" i="58"/>
  <c r="I54" i="58"/>
  <c r="O54" i="58" s="1"/>
  <c r="P54" i="58" s="1"/>
  <c r="Q53" i="58"/>
  <c r="Q60" i="58"/>
  <c r="K10" i="58"/>
  <c r="O10" i="58" s="1"/>
  <c r="I14" i="58"/>
  <c r="K24" i="58"/>
  <c r="O24" i="58" s="1"/>
  <c r="P24" i="58" s="1"/>
  <c r="Q24" i="58" s="1"/>
  <c r="F26" i="58"/>
  <c r="M26" i="58" s="1"/>
  <c r="F27" i="58"/>
  <c r="M27" i="58" s="1"/>
  <c r="I28" i="58"/>
  <c r="O28" i="58" s="1"/>
  <c r="P28" i="58" s="1"/>
  <c r="K34" i="58"/>
  <c r="O34" i="58" s="1"/>
  <c r="P34" i="58" s="1"/>
  <c r="Q34" i="58" s="1"/>
  <c r="K36" i="58"/>
  <c r="O36" i="58" s="1"/>
  <c r="P36" i="58" s="1"/>
  <c r="K40" i="58"/>
  <c r="K42" i="58"/>
  <c r="O42" i="58" s="1"/>
  <c r="P42" i="58" s="1"/>
  <c r="F44" i="58"/>
  <c r="M44" i="58" s="1"/>
  <c r="F45" i="58"/>
  <c r="M45" i="58" s="1"/>
  <c r="K46" i="58"/>
  <c r="O46" i="58" s="1"/>
  <c r="P46" i="58" s="1"/>
  <c r="Q46" i="58" s="1"/>
  <c r="K49" i="58"/>
  <c r="O49" i="58" s="1"/>
  <c r="P49" i="58" s="1"/>
  <c r="K52" i="58"/>
  <c r="O52" i="58" s="1"/>
  <c r="P52" i="58" s="1"/>
  <c r="F57" i="58"/>
  <c r="M57" i="58" s="1"/>
  <c r="K59" i="58"/>
  <c r="O59" i="58" s="1"/>
  <c r="P59" i="58" s="1"/>
  <c r="O12" i="58"/>
  <c r="P12" i="58" s="1"/>
  <c r="Q12" i="58" s="1"/>
  <c r="O13" i="58"/>
  <c r="P13" i="58" s="1"/>
  <c r="Q13" i="58" s="1"/>
  <c r="O16" i="58"/>
  <c r="P16" i="58" s="1"/>
  <c r="Q16" i="58" s="1"/>
  <c r="O17" i="58"/>
  <c r="P17" i="58" s="1"/>
  <c r="Q17" i="58" s="1"/>
  <c r="O18" i="58"/>
  <c r="P18" i="58" s="1"/>
  <c r="Q18" i="58" s="1"/>
  <c r="O20" i="58"/>
  <c r="P20" i="58" s="1"/>
  <c r="Q20" i="58" s="1"/>
  <c r="O21" i="58"/>
  <c r="P21" i="58" s="1"/>
  <c r="Q21" i="58" s="1"/>
  <c r="O22" i="58"/>
  <c r="P22" i="58" s="1"/>
  <c r="Q22" i="58" s="1"/>
  <c r="K26" i="58"/>
  <c r="K27" i="58"/>
  <c r="O38" i="58"/>
  <c r="P38" i="58" s="1"/>
  <c r="Q38" i="58" s="1"/>
  <c r="O39" i="58"/>
  <c r="P39" i="58" s="1"/>
  <c r="Q39" i="58" s="1"/>
  <c r="K45" i="58"/>
  <c r="O48" i="58"/>
  <c r="P48" i="58" s="1"/>
  <c r="Q48" i="58" s="1"/>
  <c r="O55" i="58"/>
  <c r="P55" i="58" s="1"/>
  <c r="Q55" i="58" s="1"/>
  <c r="O56" i="58"/>
  <c r="P56" i="58" s="1"/>
  <c r="Q56" i="58" s="1"/>
  <c r="I14" i="57"/>
  <c r="O14" i="57" s="1"/>
  <c r="P14" i="57" s="1"/>
  <c r="F26" i="57"/>
  <c r="K26" i="57" s="1"/>
  <c r="F27" i="57"/>
  <c r="M27" i="57" s="1"/>
  <c r="I28" i="57"/>
  <c r="K34" i="57"/>
  <c r="K40" i="57"/>
  <c r="F44" i="57"/>
  <c r="K44" i="57" s="1"/>
  <c r="F45" i="57"/>
  <c r="M45" i="57" s="1"/>
  <c r="K46" i="57"/>
  <c r="O46" i="57" s="1"/>
  <c r="P46" i="57" s="1"/>
  <c r="K52" i="57"/>
  <c r="F57" i="57"/>
  <c r="Q13" i="57"/>
  <c r="O16" i="57"/>
  <c r="P16" i="57" s="1"/>
  <c r="O17" i="57"/>
  <c r="P17" i="57" s="1"/>
  <c r="Q17" i="57" s="1"/>
  <c r="O18" i="57"/>
  <c r="P18" i="57" s="1"/>
  <c r="O20" i="57"/>
  <c r="P20" i="57" s="1"/>
  <c r="Q20" i="57" s="1"/>
  <c r="O21" i="57"/>
  <c r="P21" i="57" s="1"/>
  <c r="O22" i="57"/>
  <c r="P22" i="57" s="1"/>
  <c r="Q22" i="57" s="1"/>
  <c r="Q39" i="57"/>
  <c r="O48" i="57"/>
  <c r="P48" i="57" s="1"/>
  <c r="Q48" i="57" s="1"/>
  <c r="Q56" i="57"/>
  <c r="O59" i="57"/>
  <c r="P59" i="57" s="1"/>
  <c r="Q59" i="57" s="1"/>
  <c r="O60" i="57"/>
  <c r="P60" i="57" s="1"/>
  <c r="Q60" i="57" s="1"/>
  <c r="K24" i="57"/>
  <c r="O24" i="57" s="1"/>
  <c r="P24" i="57" s="1"/>
  <c r="K36" i="57"/>
  <c r="K42" i="57"/>
  <c r="O42" i="57" s="1"/>
  <c r="P42" i="57" s="1"/>
  <c r="K49" i="57"/>
  <c r="Q16" i="57"/>
  <c r="Q18" i="57"/>
  <c r="Q21" i="57"/>
  <c r="E10" i="57"/>
  <c r="M10" i="57" s="1"/>
  <c r="K11" i="57"/>
  <c r="G15" i="57"/>
  <c r="G61" i="57" s="1"/>
  <c r="K25" i="57"/>
  <c r="F29" i="57"/>
  <c r="M29" i="57" s="1"/>
  <c r="F30" i="57"/>
  <c r="M30" i="57" s="1"/>
  <c r="F31" i="57"/>
  <c r="M31" i="57" s="1"/>
  <c r="F32" i="57"/>
  <c r="M32" i="57" s="1"/>
  <c r="K35" i="57"/>
  <c r="K37" i="57"/>
  <c r="O37" i="57" s="1"/>
  <c r="P37" i="57" s="1"/>
  <c r="K41" i="57"/>
  <c r="O41" i="57" s="1"/>
  <c r="P41" i="57" s="1"/>
  <c r="K43" i="57"/>
  <c r="O43" i="57" s="1"/>
  <c r="P43" i="57" s="1"/>
  <c r="K47" i="57"/>
  <c r="O47" i="57" s="1"/>
  <c r="P47" i="57" s="1"/>
  <c r="K51" i="57"/>
  <c r="I54" i="57"/>
  <c r="F58" i="57"/>
  <c r="K29" i="57"/>
  <c r="O53" i="57"/>
  <c r="P53" i="57" s="1"/>
  <c r="Q53" i="57" s="1"/>
  <c r="M31" i="60" l="1"/>
  <c r="O31" i="60" s="1"/>
  <c r="P31" i="60" s="1"/>
  <c r="Q31" i="60" s="1"/>
  <c r="M29" i="60"/>
  <c r="K44" i="58"/>
  <c r="O44" i="58" s="1"/>
  <c r="P44" i="58" s="1"/>
  <c r="Q44" i="58" s="1"/>
  <c r="K44" i="60"/>
  <c r="O44" i="60" s="1"/>
  <c r="P44" i="60" s="1"/>
  <c r="K30" i="60"/>
  <c r="K61" i="60" s="1"/>
  <c r="O58" i="60"/>
  <c r="P58" i="60" s="1"/>
  <c r="Q47" i="60"/>
  <c r="Q11" i="60"/>
  <c r="M57" i="60"/>
  <c r="O57" i="60" s="1"/>
  <c r="P57" i="60" s="1"/>
  <c r="Q57" i="60" s="1"/>
  <c r="M26" i="60"/>
  <c r="O27" i="60"/>
  <c r="P27" i="60" s="1"/>
  <c r="Q27" i="60" s="1"/>
  <c r="Q54" i="60"/>
  <c r="O30" i="60"/>
  <c r="P30" i="60" s="1"/>
  <c r="O52" i="60"/>
  <c r="P52" i="60" s="1"/>
  <c r="Q52" i="60" s="1"/>
  <c r="O29" i="60"/>
  <c r="P29" i="60" s="1"/>
  <c r="Q29" i="60" s="1"/>
  <c r="M61" i="59"/>
  <c r="O27" i="59"/>
  <c r="P27" i="59" s="1"/>
  <c r="Q27" i="59" s="1"/>
  <c r="Q40" i="59"/>
  <c r="Q43" i="59"/>
  <c r="K31" i="59"/>
  <c r="K30" i="59"/>
  <c r="K29" i="59"/>
  <c r="O29" i="59" s="1"/>
  <c r="P29" i="59" s="1"/>
  <c r="Q29" i="59" s="1"/>
  <c r="Q51" i="59"/>
  <c r="Q25" i="59"/>
  <c r="O44" i="59"/>
  <c r="P44" i="59" s="1"/>
  <c r="Q44" i="59" s="1"/>
  <c r="O26" i="59"/>
  <c r="P26" i="59" s="1"/>
  <c r="O29" i="57"/>
  <c r="P29" i="57" s="1"/>
  <c r="Q29" i="57" s="1"/>
  <c r="K31" i="57"/>
  <c r="O31" i="57" s="1"/>
  <c r="P31" i="57" s="1"/>
  <c r="Q31" i="57" s="1"/>
  <c r="Q15" i="57"/>
  <c r="Q59" i="58"/>
  <c r="Q52" i="58"/>
  <c r="K31" i="58"/>
  <c r="K30" i="58"/>
  <c r="O30" i="58" s="1"/>
  <c r="P30" i="58" s="1"/>
  <c r="Q30" i="58" s="1"/>
  <c r="K29" i="58"/>
  <c r="O29" i="58" s="1"/>
  <c r="P29" i="58" s="1"/>
  <c r="Q29" i="58" s="1"/>
  <c r="K59" i="40"/>
  <c r="O27" i="58"/>
  <c r="P27" i="58" s="1"/>
  <c r="O57" i="58"/>
  <c r="P57" i="58" s="1"/>
  <c r="O26" i="58"/>
  <c r="P26" i="58" s="1"/>
  <c r="Q26" i="58" s="1"/>
  <c r="Q35" i="58"/>
  <c r="M58" i="58"/>
  <c r="M61" i="58" s="1"/>
  <c r="M57" i="57"/>
  <c r="O57" i="57" s="1"/>
  <c r="P57" i="57" s="1"/>
  <c r="Q57" i="57" s="1"/>
  <c r="M44" i="57"/>
  <c r="O44" i="57" s="1"/>
  <c r="P44" i="57" s="1"/>
  <c r="Q44" i="57" s="1"/>
  <c r="M26" i="57"/>
  <c r="O26" i="57" s="1"/>
  <c r="P26" i="57" s="1"/>
  <c r="Q26" i="57" s="1"/>
  <c r="M58" i="57"/>
  <c r="O58" i="57" s="1"/>
  <c r="P58" i="57" s="1"/>
  <c r="Q58" i="57" s="1"/>
  <c r="Q47" i="57"/>
  <c r="K45" i="57"/>
  <c r="O45" i="57" s="1"/>
  <c r="P45" i="57" s="1"/>
  <c r="O34" i="57"/>
  <c r="P34" i="57" s="1"/>
  <c r="Q34" i="57" s="1"/>
  <c r="K27" i="57"/>
  <c r="O27" i="57" s="1"/>
  <c r="P27" i="57" s="1"/>
  <c r="Q27" i="57" s="1"/>
  <c r="O32" i="57"/>
  <c r="P32" i="57" s="1"/>
  <c r="Q32" i="57" s="1"/>
  <c r="Q59" i="60"/>
  <c r="Q44" i="60"/>
  <c r="Q58" i="60"/>
  <c r="Q35" i="60"/>
  <c r="Q41" i="59"/>
  <c r="Q37" i="58"/>
  <c r="Q47" i="58"/>
  <c r="Q11" i="58"/>
  <c r="Q54" i="58"/>
  <c r="Q24" i="57"/>
  <c r="Q46" i="57"/>
  <c r="Q41" i="57"/>
  <c r="Q42" i="57"/>
  <c r="Q45" i="57"/>
  <c r="O37" i="60"/>
  <c r="P37" i="60" s="1"/>
  <c r="Q37" i="60" s="1"/>
  <c r="O45" i="60"/>
  <c r="P45" i="60" s="1"/>
  <c r="Q45" i="60" s="1"/>
  <c r="O40" i="60"/>
  <c r="P40" i="60" s="1"/>
  <c r="Q40" i="60" s="1"/>
  <c r="Q36" i="60"/>
  <c r="Q28" i="60"/>
  <c r="O43" i="60"/>
  <c r="P43" i="60" s="1"/>
  <c r="Q43" i="60" s="1"/>
  <c r="O32" i="60"/>
  <c r="P32" i="60" s="1"/>
  <c r="Q32" i="60" s="1"/>
  <c r="Q49" i="60"/>
  <c r="O51" i="60"/>
  <c r="P51" i="60" s="1"/>
  <c r="Q51" i="60" s="1"/>
  <c r="O41" i="60"/>
  <c r="P41" i="60" s="1"/>
  <c r="Q41" i="60" s="1"/>
  <c r="O25" i="60"/>
  <c r="P25" i="60" s="1"/>
  <c r="Q25" i="60" s="1"/>
  <c r="P10" i="60"/>
  <c r="F61" i="60"/>
  <c r="I61" i="60"/>
  <c r="Q42" i="60"/>
  <c r="Q15" i="60"/>
  <c r="O14" i="60"/>
  <c r="P14" i="60" s="1"/>
  <c r="Q14" i="60" s="1"/>
  <c r="O32" i="59"/>
  <c r="P32" i="59" s="1"/>
  <c r="Q32" i="59" s="1"/>
  <c r="O30" i="59"/>
  <c r="P30" i="59" s="1"/>
  <c r="Q30" i="59" s="1"/>
  <c r="O31" i="59"/>
  <c r="P31" i="59" s="1"/>
  <c r="Q31" i="59" s="1"/>
  <c r="O45" i="59"/>
  <c r="P45" i="59" s="1"/>
  <c r="Q45" i="59" s="1"/>
  <c r="K61" i="59"/>
  <c r="O57" i="59"/>
  <c r="P57" i="59" s="1"/>
  <c r="Q57" i="59" s="1"/>
  <c r="O49" i="59"/>
  <c r="P49" i="59" s="1"/>
  <c r="Q49" i="59" s="1"/>
  <c r="O46" i="59"/>
  <c r="P46" i="59" s="1"/>
  <c r="Q46" i="59" s="1"/>
  <c r="Q42" i="59"/>
  <c r="O34" i="59"/>
  <c r="P34" i="59" s="1"/>
  <c r="Q34" i="59" s="1"/>
  <c r="O24" i="59"/>
  <c r="P24" i="59" s="1"/>
  <c r="Q24" i="59" s="1"/>
  <c r="O54" i="59"/>
  <c r="P54" i="59" s="1"/>
  <c r="Q54" i="59" s="1"/>
  <c r="O37" i="59"/>
  <c r="P37" i="59" s="1"/>
  <c r="Q37" i="59" s="1"/>
  <c r="O36" i="59"/>
  <c r="P36" i="59" s="1"/>
  <c r="Q36" i="59" s="1"/>
  <c r="Q59" i="59"/>
  <c r="O58" i="59"/>
  <c r="P58" i="59" s="1"/>
  <c r="Q58" i="59" s="1"/>
  <c r="O47" i="59"/>
  <c r="P47" i="59" s="1"/>
  <c r="Q47" i="59" s="1"/>
  <c r="O35" i="59"/>
  <c r="P35" i="59" s="1"/>
  <c r="Q35" i="59" s="1"/>
  <c r="O11" i="59"/>
  <c r="P11" i="59" s="1"/>
  <c r="Q11" i="59" s="1"/>
  <c r="Q15" i="59"/>
  <c r="P10" i="59"/>
  <c r="F61" i="59"/>
  <c r="I61" i="59"/>
  <c r="Q26" i="59"/>
  <c r="O28" i="59"/>
  <c r="P28" i="59" s="1"/>
  <c r="Q28" i="59" s="1"/>
  <c r="O14" i="59"/>
  <c r="P14" i="59" s="1"/>
  <c r="Q14" i="59" s="1"/>
  <c r="O31" i="58"/>
  <c r="P31" i="58" s="1"/>
  <c r="Q31" i="58" s="1"/>
  <c r="Q27" i="58"/>
  <c r="O45" i="58"/>
  <c r="P45" i="58" s="1"/>
  <c r="Q45" i="58" s="1"/>
  <c r="K61" i="58"/>
  <c r="O40" i="58"/>
  <c r="P40" i="58" s="1"/>
  <c r="Q40" i="58" s="1"/>
  <c r="Q36" i="58"/>
  <c r="Q28" i="58"/>
  <c r="O43" i="58"/>
  <c r="P43" i="58" s="1"/>
  <c r="Q43" i="58" s="1"/>
  <c r="O32" i="58"/>
  <c r="P32" i="58" s="1"/>
  <c r="Q32" i="58" s="1"/>
  <c r="Q57" i="58"/>
  <c r="Q49" i="58"/>
  <c r="O51" i="58"/>
  <c r="P51" i="58" s="1"/>
  <c r="Q51" i="58" s="1"/>
  <c r="O41" i="58"/>
  <c r="P41" i="58" s="1"/>
  <c r="Q41" i="58" s="1"/>
  <c r="O25" i="58"/>
  <c r="P25" i="58" s="1"/>
  <c r="Q25" i="58" s="1"/>
  <c r="P10" i="58"/>
  <c r="F61" i="58"/>
  <c r="I61" i="58"/>
  <c r="Q42" i="58"/>
  <c r="Q15" i="58"/>
  <c r="O14" i="58"/>
  <c r="P14" i="58" s="1"/>
  <c r="Q14" i="58" s="1"/>
  <c r="O35" i="57"/>
  <c r="P35" i="57" s="1"/>
  <c r="Q35" i="57" s="1"/>
  <c r="E61" i="57"/>
  <c r="K10" i="57"/>
  <c r="K30" i="57"/>
  <c r="O30" i="57" s="1"/>
  <c r="P30" i="57" s="1"/>
  <c r="Q30" i="57" s="1"/>
  <c r="O54" i="57"/>
  <c r="P54" i="57" s="1"/>
  <c r="Q54" i="57" s="1"/>
  <c r="O51" i="57"/>
  <c r="P51" i="57" s="1"/>
  <c r="Q51" i="57" s="1"/>
  <c r="O25" i="57"/>
  <c r="P25" i="57" s="1"/>
  <c r="Q25" i="57" s="1"/>
  <c r="O11" i="57"/>
  <c r="P11" i="57" s="1"/>
  <c r="Q11" i="57" s="1"/>
  <c r="O49" i="57"/>
  <c r="P49" i="57" s="1"/>
  <c r="Q49" i="57" s="1"/>
  <c r="O36" i="57"/>
  <c r="P36" i="57" s="1"/>
  <c r="Q36" i="57" s="1"/>
  <c r="Q43" i="57"/>
  <c r="Q37" i="57"/>
  <c r="O52" i="57"/>
  <c r="P52" i="57" s="1"/>
  <c r="Q52" i="57" s="1"/>
  <c r="O40" i="57"/>
  <c r="P40" i="57" s="1"/>
  <c r="Q40" i="57" s="1"/>
  <c r="O28" i="57"/>
  <c r="P28" i="57" s="1"/>
  <c r="Q28" i="57" s="1"/>
  <c r="I61" i="57"/>
  <c r="Q14" i="57"/>
  <c r="F61" i="57"/>
  <c r="Q30" i="60" l="1"/>
  <c r="M61" i="60"/>
  <c r="O26" i="60"/>
  <c r="P26" i="60" s="1"/>
  <c r="Q26" i="60" s="1"/>
  <c r="O58" i="58"/>
  <c r="P58" i="58" s="1"/>
  <c r="Q58" i="58" s="1"/>
  <c r="K61" i="57"/>
  <c r="M61" i="57"/>
  <c r="P61" i="60"/>
  <c r="Q10" i="60"/>
  <c r="O61" i="60"/>
  <c r="P61" i="59"/>
  <c r="Q10" i="59"/>
  <c r="Q61" i="59" s="1"/>
  <c r="O61" i="59"/>
  <c r="Q10" i="58"/>
  <c r="O10" i="57"/>
  <c r="Q61" i="60" l="1"/>
  <c r="Q61" i="58"/>
  <c r="O61" i="58"/>
  <c r="P61" i="58"/>
  <c r="O61" i="57"/>
  <c r="P10" i="57"/>
  <c r="P61" i="57" l="1"/>
  <c r="Q10" i="57"/>
  <c r="Q61" i="57" s="1"/>
  <c r="D47" i="55" l="1"/>
  <c r="E47" i="55" s="1"/>
  <c r="M47" i="55" s="1"/>
  <c r="D46" i="55"/>
  <c r="E46" i="55" s="1"/>
  <c r="M46" i="55" s="1"/>
  <c r="D39" i="55"/>
  <c r="E39" i="55" s="1"/>
  <c r="M39" i="55" s="1"/>
  <c r="D38" i="55"/>
  <c r="D37" i="55"/>
  <c r="E37" i="55" s="1"/>
  <c r="M37" i="55" s="1"/>
  <c r="D36" i="55"/>
  <c r="E36" i="55" s="1"/>
  <c r="M36" i="55" s="1"/>
  <c r="D55" i="55"/>
  <c r="E55" i="55" s="1"/>
  <c r="M55" i="55" s="1"/>
  <c r="D54" i="55"/>
  <c r="D58" i="55"/>
  <c r="D57" i="55"/>
  <c r="E57" i="55" s="1"/>
  <c r="D56" i="55"/>
  <c r="E56" i="55" s="1"/>
  <c r="M56" i="55" s="1"/>
  <c r="D28" i="55"/>
  <c r="E28" i="55" s="1"/>
  <c r="M28" i="55" s="1"/>
  <c r="D60" i="55"/>
  <c r="E60" i="55" s="1"/>
  <c r="M60" i="55" s="1"/>
  <c r="D59" i="55"/>
  <c r="E59" i="55" s="1"/>
  <c r="M59" i="55" s="1"/>
  <c r="D49" i="55"/>
  <c r="D48" i="55"/>
  <c r="D45" i="55"/>
  <c r="D44" i="55"/>
  <c r="E44" i="55" s="1"/>
  <c r="D32" i="55"/>
  <c r="E32" i="55" s="1"/>
  <c r="D31" i="55"/>
  <c r="E31" i="55" s="1"/>
  <c r="D30" i="55"/>
  <c r="D29" i="55"/>
  <c r="D53" i="55"/>
  <c r="E53" i="55" s="1"/>
  <c r="M53" i="55" s="1"/>
  <c r="D52" i="55"/>
  <c r="D43" i="55"/>
  <c r="E43" i="55" s="1"/>
  <c r="M43" i="55" s="1"/>
  <c r="D42" i="55"/>
  <c r="D41" i="55"/>
  <c r="E41" i="55" s="1"/>
  <c r="M41" i="55" s="1"/>
  <c r="D40" i="55"/>
  <c r="D27" i="55"/>
  <c r="D26" i="55"/>
  <c r="D21" i="55"/>
  <c r="E21" i="55" s="1"/>
  <c r="M21" i="55" s="1"/>
  <c r="D51" i="55"/>
  <c r="D34" i="55"/>
  <c r="E34" i="55" s="1"/>
  <c r="M34" i="55" s="1"/>
  <c r="D24" i="55"/>
  <c r="E25" i="55"/>
  <c r="M25" i="55" s="1"/>
  <c r="D22" i="55"/>
  <c r="D20" i="55"/>
  <c r="E20" i="55" s="1"/>
  <c r="M20" i="55" s="1"/>
  <c r="D18" i="55"/>
  <c r="E18" i="55" s="1"/>
  <c r="M18" i="55" s="1"/>
  <c r="D17" i="55"/>
  <c r="D16" i="55"/>
  <c r="E16" i="55" s="1"/>
  <c r="M16" i="55" s="1"/>
  <c r="D15" i="55"/>
  <c r="D14" i="55"/>
  <c r="D13" i="55"/>
  <c r="D12" i="55"/>
  <c r="D11" i="55"/>
  <c r="D10" i="55"/>
  <c r="D10" i="54"/>
  <c r="E10" i="54" s="1"/>
  <c r="M10" i="54" s="1"/>
  <c r="C22" i="56"/>
  <c r="F22" i="56" s="1"/>
  <c r="C21" i="56"/>
  <c r="F21" i="56" s="1"/>
  <c r="C20" i="56"/>
  <c r="F20" i="56" s="1"/>
  <c r="C19" i="56"/>
  <c r="F19" i="56" s="1"/>
  <c r="C18" i="56"/>
  <c r="F18" i="56" s="1"/>
  <c r="C17" i="56"/>
  <c r="F17" i="56" s="1"/>
  <c r="C16" i="56"/>
  <c r="F16" i="56" s="1"/>
  <c r="C15" i="56"/>
  <c r="F15" i="56" s="1"/>
  <c r="C14" i="56"/>
  <c r="F14" i="56" s="1"/>
  <c r="C13" i="56"/>
  <c r="F13" i="56" s="1"/>
  <c r="C12" i="56"/>
  <c r="F12" i="56" s="1"/>
  <c r="C11" i="56"/>
  <c r="F11" i="56" s="1"/>
  <c r="C10" i="56"/>
  <c r="F10" i="56" s="1"/>
  <c r="C9" i="56"/>
  <c r="F9" i="56" s="1"/>
  <c r="C8" i="56"/>
  <c r="F8" i="56" s="1"/>
  <c r="C7" i="56"/>
  <c r="F7" i="56" s="1"/>
  <c r="C6" i="56"/>
  <c r="F6" i="56" s="1"/>
  <c r="L61" i="55"/>
  <c r="H61" i="55"/>
  <c r="C61" i="55"/>
  <c r="E58" i="55"/>
  <c r="E54" i="55"/>
  <c r="M54" i="55" s="1"/>
  <c r="E52" i="55"/>
  <c r="M52" i="55" s="1"/>
  <c r="E51" i="55"/>
  <c r="M51" i="55" s="1"/>
  <c r="Q50" i="55"/>
  <c r="E49" i="55"/>
  <c r="M49" i="55" s="1"/>
  <c r="E48" i="55"/>
  <c r="M48" i="55" s="1"/>
  <c r="E45" i="55"/>
  <c r="E42" i="55"/>
  <c r="M42" i="55" s="1"/>
  <c r="E40" i="55"/>
  <c r="M40" i="55" s="1"/>
  <c r="E38" i="55"/>
  <c r="M38" i="55" s="1"/>
  <c r="E35" i="55"/>
  <c r="M35" i="55" s="1"/>
  <c r="Q33" i="55"/>
  <c r="E30" i="55"/>
  <c r="E29" i="55"/>
  <c r="E27" i="55"/>
  <c r="E26" i="55"/>
  <c r="E24" i="55"/>
  <c r="M24" i="55" s="1"/>
  <c r="Q23" i="55"/>
  <c r="E22" i="55"/>
  <c r="M22" i="55" s="1"/>
  <c r="Q19" i="55"/>
  <c r="E17" i="55"/>
  <c r="M17" i="55" s="1"/>
  <c r="E15" i="55"/>
  <c r="M15" i="55" s="1"/>
  <c r="E13" i="55"/>
  <c r="M13" i="55" s="1"/>
  <c r="E12" i="55"/>
  <c r="M12" i="55" s="1"/>
  <c r="E11" i="55"/>
  <c r="N61" i="55"/>
  <c r="L61" i="54"/>
  <c r="H61" i="54"/>
  <c r="C61" i="54"/>
  <c r="N60" i="54"/>
  <c r="D60" i="54"/>
  <c r="E60" i="54" s="1"/>
  <c r="M60" i="54" s="1"/>
  <c r="N59" i="54"/>
  <c r="D59" i="54"/>
  <c r="E59" i="54" s="1"/>
  <c r="M59" i="54" s="1"/>
  <c r="N58" i="54"/>
  <c r="D58" i="54"/>
  <c r="E58" i="54" s="1"/>
  <c r="N57" i="54"/>
  <c r="D57" i="54"/>
  <c r="E57" i="54" s="1"/>
  <c r="N56" i="54"/>
  <c r="D56" i="54"/>
  <c r="E56" i="54" s="1"/>
  <c r="M56" i="54" s="1"/>
  <c r="N55" i="54"/>
  <c r="D55" i="54"/>
  <c r="E55" i="54" s="1"/>
  <c r="M55" i="54" s="1"/>
  <c r="N54" i="54"/>
  <c r="E54" i="54"/>
  <c r="M54" i="54" s="1"/>
  <c r="D54" i="54"/>
  <c r="N53" i="54"/>
  <c r="D53" i="54"/>
  <c r="E53" i="54" s="1"/>
  <c r="M53" i="54" s="1"/>
  <c r="N52" i="54"/>
  <c r="D52" i="54"/>
  <c r="E52" i="54" s="1"/>
  <c r="M52" i="54" s="1"/>
  <c r="N51" i="54"/>
  <c r="D51" i="54"/>
  <c r="E51" i="54" s="1"/>
  <c r="M51" i="54" s="1"/>
  <c r="Q50" i="54"/>
  <c r="N50" i="54"/>
  <c r="N49" i="54"/>
  <c r="D49" i="54"/>
  <c r="E49" i="54" s="1"/>
  <c r="M49" i="54" s="1"/>
  <c r="N48" i="54"/>
  <c r="D48" i="54"/>
  <c r="E48" i="54" s="1"/>
  <c r="M48" i="54" s="1"/>
  <c r="N47" i="54"/>
  <c r="D47" i="54"/>
  <c r="E47" i="54" s="1"/>
  <c r="M47" i="54" s="1"/>
  <c r="N46" i="54"/>
  <c r="D46" i="54"/>
  <c r="E46" i="54" s="1"/>
  <c r="M46" i="54" s="1"/>
  <c r="N45" i="54"/>
  <c r="D45" i="54"/>
  <c r="E45" i="54" s="1"/>
  <c r="N44" i="54"/>
  <c r="D44" i="54"/>
  <c r="E44" i="54" s="1"/>
  <c r="N43" i="54"/>
  <c r="E43" i="54"/>
  <c r="M43" i="54" s="1"/>
  <c r="D43" i="54"/>
  <c r="N42" i="54"/>
  <c r="D42" i="54"/>
  <c r="E42" i="54" s="1"/>
  <c r="M42" i="54" s="1"/>
  <c r="N41" i="54"/>
  <c r="D41" i="54"/>
  <c r="E41" i="54" s="1"/>
  <c r="M41" i="54" s="1"/>
  <c r="N40" i="54"/>
  <c r="D40" i="54"/>
  <c r="E40" i="54" s="1"/>
  <c r="M40" i="54" s="1"/>
  <c r="N39" i="54"/>
  <c r="D39" i="54"/>
  <c r="E39" i="54" s="1"/>
  <c r="M39" i="54" s="1"/>
  <c r="N38" i="54"/>
  <c r="D38" i="54"/>
  <c r="E38" i="54" s="1"/>
  <c r="M38" i="54" s="1"/>
  <c r="N37" i="54"/>
  <c r="D37" i="54"/>
  <c r="E37" i="54" s="1"/>
  <c r="M37" i="54" s="1"/>
  <c r="N36" i="54"/>
  <c r="D36" i="54"/>
  <c r="E36" i="54" s="1"/>
  <c r="M36" i="54" s="1"/>
  <c r="N35" i="54"/>
  <c r="N34" i="54"/>
  <c r="D34" i="54"/>
  <c r="E34" i="54" s="1"/>
  <c r="M34" i="54" s="1"/>
  <c r="Q33" i="54"/>
  <c r="N33" i="54"/>
  <c r="N32" i="54"/>
  <c r="D32" i="54"/>
  <c r="E32" i="54" s="1"/>
  <c r="N31" i="54"/>
  <c r="D31" i="54"/>
  <c r="E31" i="54" s="1"/>
  <c r="N30" i="54"/>
  <c r="D30" i="54"/>
  <c r="E30" i="54" s="1"/>
  <c r="N29" i="54"/>
  <c r="D29" i="54"/>
  <c r="E29" i="54" s="1"/>
  <c r="N28" i="54"/>
  <c r="D28" i="54"/>
  <c r="E28" i="54" s="1"/>
  <c r="M28" i="54" s="1"/>
  <c r="N27" i="54"/>
  <c r="D27" i="54"/>
  <c r="E27" i="54" s="1"/>
  <c r="N26" i="54"/>
  <c r="D26" i="54"/>
  <c r="E26" i="54" s="1"/>
  <c r="N25" i="54"/>
  <c r="N24" i="54"/>
  <c r="D24" i="54"/>
  <c r="E24" i="54" s="1"/>
  <c r="M24" i="54" s="1"/>
  <c r="Q23" i="54"/>
  <c r="N23" i="54"/>
  <c r="N22" i="54"/>
  <c r="D22" i="54"/>
  <c r="E22" i="54" s="1"/>
  <c r="M22" i="54" s="1"/>
  <c r="N21" i="54"/>
  <c r="D21" i="54"/>
  <c r="E21" i="54" s="1"/>
  <c r="M21" i="54" s="1"/>
  <c r="N20" i="54"/>
  <c r="Q19" i="54"/>
  <c r="N19" i="54"/>
  <c r="N18" i="54"/>
  <c r="D18" i="54"/>
  <c r="E18" i="54" s="1"/>
  <c r="M18" i="54" s="1"/>
  <c r="N17" i="54"/>
  <c r="D17" i="54"/>
  <c r="E17" i="54" s="1"/>
  <c r="M17" i="54" s="1"/>
  <c r="N16" i="54"/>
  <c r="D16" i="54"/>
  <c r="E16" i="54" s="1"/>
  <c r="M16" i="54" s="1"/>
  <c r="N15" i="54"/>
  <c r="D15" i="54"/>
  <c r="E15" i="54" s="1"/>
  <c r="M15" i="54" s="1"/>
  <c r="N14" i="54"/>
  <c r="D14" i="54"/>
  <c r="E14" i="54" s="1"/>
  <c r="M14" i="54" s="1"/>
  <c r="N13" i="54"/>
  <c r="D13" i="54"/>
  <c r="E13" i="54" s="1"/>
  <c r="M13" i="54" s="1"/>
  <c r="N12" i="54"/>
  <c r="O12" i="54" s="1"/>
  <c r="P12" i="54" s="1"/>
  <c r="N11" i="54"/>
  <c r="O11" i="54" s="1"/>
  <c r="P11" i="54" s="1"/>
  <c r="N10" i="54"/>
  <c r="Q19" i="51"/>
  <c r="O19" i="40" s="1"/>
  <c r="Q23" i="51"/>
  <c r="Q33" i="51"/>
  <c r="Q50" i="51"/>
  <c r="O50" i="40" s="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10" i="51"/>
  <c r="N61" i="54" l="1"/>
  <c r="O13" i="54"/>
  <c r="P13" i="54" s="1"/>
  <c r="O33" i="40"/>
  <c r="O23" i="40"/>
  <c r="D61" i="54"/>
  <c r="O15" i="54"/>
  <c r="P15" i="54" s="1"/>
  <c r="O38" i="54"/>
  <c r="P38" i="54" s="1"/>
  <c r="O39" i="54"/>
  <c r="P39" i="54" s="1"/>
  <c r="O55" i="54"/>
  <c r="P55" i="54" s="1"/>
  <c r="O56" i="54"/>
  <c r="P56" i="54" s="1"/>
  <c r="O56" i="55"/>
  <c r="P56" i="55" s="1"/>
  <c r="M11" i="55"/>
  <c r="K11" i="55"/>
  <c r="K11" i="40" s="1"/>
  <c r="O38" i="55"/>
  <c r="P38" i="55" s="1"/>
  <c r="Q38" i="55" s="1"/>
  <c r="O39" i="55"/>
  <c r="P39" i="55" s="1"/>
  <c r="Q39" i="55" s="1"/>
  <c r="O55" i="55"/>
  <c r="P55" i="55" s="1"/>
  <c r="Q55" i="55" s="1"/>
  <c r="O15" i="55"/>
  <c r="P15" i="55" s="1"/>
  <c r="D61" i="55"/>
  <c r="E14" i="55"/>
  <c r="M14" i="55" s="1"/>
  <c r="O13" i="55"/>
  <c r="P13" i="55" s="1"/>
  <c r="O12" i="55"/>
  <c r="P12" i="55" s="1"/>
  <c r="Q12" i="55" s="1"/>
  <c r="E10" i="55"/>
  <c r="F26" i="55"/>
  <c r="M26" i="55" s="1"/>
  <c r="F27" i="55"/>
  <c r="M27" i="55" s="1"/>
  <c r="I28" i="55"/>
  <c r="K34" i="55"/>
  <c r="O34" i="55" s="1"/>
  <c r="P34" i="55" s="1"/>
  <c r="K40" i="55"/>
  <c r="F44" i="55"/>
  <c r="M44" i="55" s="1"/>
  <c r="F45" i="55"/>
  <c r="M45" i="55" s="1"/>
  <c r="K46" i="55"/>
  <c r="K52" i="55"/>
  <c r="F57" i="55"/>
  <c r="M57" i="55" s="1"/>
  <c r="Q13" i="55"/>
  <c r="O16" i="55"/>
  <c r="P16" i="55" s="1"/>
  <c r="Q16" i="55" s="1"/>
  <c r="O17" i="55"/>
  <c r="P17" i="55" s="1"/>
  <c r="Q17" i="55" s="1"/>
  <c r="O18" i="55"/>
  <c r="P18" i="55" s="1"/>
  <c r="Q18" i="55" s="1"/>
  <c r="O20" i="55"/>
  <c r="P20" i="55" s="1"/>
  <c r="Q20" i="55" s="1"/>
  <c r="O21" i="55"/>
  <c r="P21" i="55" s="1"/>
  <c r="Q21" i="55" s="1"/>
  <c r="O22" i="55"/>
  <c r="P22" i="55" s="1"/>
  <c r="Q22" i="55" s="1"/>
  <c r="O48" i="55"/>
  <c r="P48" i="55" s="1"/>
  <c r="Q48" i="55" s="1"/>
  <c r="Q56" i="55"/>
  <c r="O59" i="55"/>
  <c r="P59" i="55" s="1"/>
  <c r="Q59" i="55" s="1"/>
  <c r="O60" i="55"/>
  <c r="P60" i="55" s="1"/>
  <c r="Q60" i="55" s="1"/>
  <c r="K24" i="55"/>
  <c r="K36" i="55"/>
  <c r="K42" i="55"/>
  <c r="K49" i="55"/>
  <c r="K10" i="55"/>
  <c r="G15" i="55"/>
  <c r="G61" i="55" s="1"/>
  <c r="K25" i="55"/>
  <c r="F29" i="55"/>
  <c r="M29" i="55" s="1"/>
  <c r="F30" i="55"/>
  <c r="M30" i="55" s="1"/>
  <c r="F31" i="55"/>
  <c r="M31" i="55" s="1"/>
  <c r="F32" i="55"/>
  <c r="M32" i="55" s="1"/>
  <c r="K35" i="55"/>
  <c r="O35" i="55" s="1"/>
  <c r="P35" i="55" s="1"/>
  <c r="K37" i="55"/>
  <c r="K41" i="55"/>
  <c r="O41" i="55" s="1"/>
  <c r="P41" i="55" s="1"/>
  <c r="K43" i="55"/>
  <c r="K47" i="55"/>
  <c r="O47" i="55" s="1"/>
  <c r="P47" i="55" s="1"/>
  <c r="K51" i="55"/>
  <c r="O51" i="55" s="1"/>
  <c r="P51" i="55" s="1"/>
  <c r="Q51" i="55" s="1"/>
  <c r="I54" i="55"/>
  <c r="F58" i="55"/>
  <c r="K29" i="55"/>
  <c r="K30" i="55"/>
  <c r="K31" i="55"/>
  <c r="O53" i="55"/>
  <c r="P53" i="55" s="1"/>
  <c r="Q53" i="55" s="1"/>
  <c r="K24" i="54"/>
  <c r="O24" i="54" s="1"/>
  <c r="P24" i="54" s="1"/>
  <c r="K36" i="54"/>
  <c r="O42" i="54"/>
  <c r="P42" i="54" s="1"/>
  <c r="K42" i="54"/>
  <c r="I14" i="54"/>
  <c r="O14" i="54" s="1"/>
  <c r="P14" i="54" s="1"/>
  <c r="F26" i="54"/>
  <c r="M26" i="54" s="1"/>
  <c r="F27" i="54"/>
  <c r="M27" i="54" s="1"/>
  <c r="I28" i="54"/>
  <c r="O28" i="54" s="1"/>
  <c r="P28" i="54" s="1"/>
  <c r="K34" i="54"/>
  <c r="K40" i="54"/>
  <c r="O40" i="54" s="1"/>
  <c r="P40" i="54" s="1"/>
  <c r="F44" i="54"/>
  <c r="M44" i="54" s="1"/>
  <c r="F45" i="54"/>
  <c r="M45" i="54" s="1"/>
  <c r="K46" i="54"/>
  <c r="K52" i="54"/>
  <c r="O52" i="54" s="1"/>
  <c r="P52" i="54" s="1"/>
  <c r="F57" i="54"/>
  <c r="M57" i="54" s="1"/>
  <c r="E61" i="54"/>
  <c r="Q11" i="54"/>
  <c r="Q12" i="54"/>
  <c r="Q13" i="54"/>
  <c r="O16" i="54"/>
  <c r="P16" i="54" s="1"/>
  <c r="Q16" i="54" s="1"/>
  <c r="O17" i="54"/>
  <c r="P17" i="54" s="1"/>
  <c r="Q17" i="54" s="1"/>
  <c r="O18" i="54"/>
  <c r="P18" i="54" s="1"/>
  <c r="Q18" i="54" s="1"/>
  <c r="O20" i="54"/>
  <c r="P20" i="54" s="1"/>
  <c r="Q20" i="54" s="1"/>
  <c r="O21" i="54"/>
  <c r="P21" i="54" s="1"/>
  <c r="Q21" i="54" s="1"/>
  <c r="O22" i="54"/>
  <c r="P22" i="54" s="1"/>
  <c r="Q22" i="54" s="1"/>
  <c r="Q38" i="54"/>
  <c r="Q39" i="54"/>
  <c r="O48" i="54"/>
  <c r="P48" i="54" s="1"/>
  <c r="Q48" i="54" s="1"/>
  <c r="Q55" i="54"/>
  <c r="Q56" i="54"/>
  <c r="O59" i="54"/>
  <c r="P59" i="54" s="1"/>
  <c r="O60" i="54"/>
  <c r="P60" i="54" s="1"/>
  <c r="Q60" i="54" s="1"/>
  <c r="K49" i="54"/>
  <c r="Q59" i="54"/>
  <c r="K10" i="54"/>
  <c r="O10" i="54" s="1"/>
  <c r="G15" i="54"/>
  <c r="G61" i="54" s="1"/>
  <c r="K25" i="54"/>
  <c r="O25" i="54" s="1"/>
  <c r="P25" i="54" s="1"/>
  <c r="Q25" i="54" s="1"/>
  <c r="F29" i="54"/>
  <c r="M29" i="54" s="1"/>
  <c r="F30" i="54"/>
  <c r="M30" i="54" s="1"/>
  <c r="F31" i="54"/>
  <c r="M31" i="54" s="1"/>
  <c r="F32" i="54"/>
  <c r="M32" i="54" s="1"/>
  <c r="K35" i="54"/>
  <c r="K37" i="54"/>
  <c r="O37" i="54" s="1"/>
  <c r="P37" i="54" s="1"/>
  <c r="Q37" i="54" s="1"/>
  <c r="K41" i="54"/>
  <c r="O41" i="54" s="1"/>
  <c r="P41" i="54" s="1"/>
  <c r="K43" i="54"/>
  <c r="O43" i="54" s="1"/>
  <c r="P43" i="54" s="1"/>
  <c r="K47" i="54"/>
  <c r="O47" i="54" s="1"/>
  <c r="P47" i="54" s="1"/>
  <c r="K51" i="54"/>
  <c r="I54" i="54"/>
  <c r="F58" i="54"/>
  <c r="M58" i="54" s="1"/>
  <c r="K29" i="54"/>
  <c r="K30" i="54"/>
  <c r="K31" i="54"/>
  <c r="O53" i="54"/>
  <c r="P53" i="54" s="1"/>
  <c r="Q53" i="54" s="1"/>
  <c r="I14" i="55" l="1"/>
  <c r="O14" i="55" s="1"/>
  <c r="P14" i="55" s="1"/>
  <c r="O11" i="55"/>
  <c r="P11" i="55" s="1"/>
  <c r="Q11" i="55" s="1"/>
  <c r="K27" i="54"/>
  <c r="O27" i="54" s="1"/>
  <c r="P27" i="54" s="1"/>
  <c r="Q27" i="54" s="1"/>
  <c r="K26" i="54"/>
  <c r="O26" i="54" s="1"/>
  <c r="P26" i="54" s="1"/>
  <c r="Q26" i="54" s="1"/>
  <c r="O30" i="54"/>
  <c r="P30" i="54" s="1"/>
  <c r="Q30" i="54" s="1"/>
  <c r="O51" i="54"/>
  <c r="P51" i="54" s="1"/>
  <c r="Q51" i="54" s="1"/>
  <c r="K45" i="54"/>
  <c r="O45" i="54" s="1"/>
  <c r="P45" i="54" s="1"/>
  <c r="Q45" i="54" s="1"/>
  <c r="K44" i="54"/>
  <c r="O44" i="54" s="1"/>
  <c r="P44" i="54" s="1"/>
  <c r="M61" i="54"/>
  <c r="O58" i="54"/>
  <c r="P58" i="54" s="1"/>
  <c r="Q43" i="54"/>
  <c r="Q52" i="54"/>
  <c r="E61" i="55"/>
  <c r="M10" i="55"/>
  <c r="O10" i="55" s="1"/>
  <c r="P10" i="55" s="1"/>
  <c r="K45" i="55"/>
  <c r="O45" i="55" s="1"/>
  <c r="P45" i="55" s="1"/>
  <c r="K44" i="55"/>
  <c r="M58" i="55"/>
  <c r="O58" i="55" s="1"/>
  <c r="P58" i="55" s="1"/>
  <c r="Q58" i="55" s="1"/>
  <c r="Q40" i="54"/>
  <c r="Q42" i="54"/>
  <c r="Q28" i="54"/>
  <c r="Q24" i="54"/>
  <c r="O46" i="55"/>
  <c r="P46" i="55" s="1"/>
  <c r="Q46" i="55" s="1"/>
  <c r="O37" i="55"/>
  <c r="P37" i="55" s="1"/>
  <c r="Q37" i="55" s="1"/>
  <c r="O57" i="55"/>
  <c r="P57" i="55" s="1"/>
  <c r="Q57" i="55" s="1"/>
  <c r="O44" i="55"/>
  <c r="P44" i="55" s="1"/>
  <c r="Q44" i="55" s="1"/>
  <c r="O32" i="55"/>
  <c r="P32" i="55" s="1"/>
  <c r="Q32" i="55" s="1"/>
  <c r="O43" i="55"/>
  <c r="P43" i="55" s="1"/>
  <c r="Q43" i="55" s="1"/>
  <c r="O42" i="55"/>
  <c r="P42" i="55" s="1"/>
  <c r="Q42" i="55" s="1"/>
  <c r="K27" i="55"/>
  <c r="O27" i="55" s="1"/>
  <c r="P27" i="55" s="1"/>
  <c r="K26" i="55"/>
  <c r="Q34" i="55"/>
  <c r="O25" i="55"/>
  <c r="P25" i="55" s="1"/>
  <c r="Q25" i="55" s="1"/>
  <c r="O24" i="55"/>
  <c r="P24" i="55" s="1"/>
  <c r="Q24" i="55" s="1"/>
  <c r="O31" i="55"/>
  <c r="P31" i="55" s="1"/>
  <c r="Q31" i="55" s="1"/>
  <c r="O30" i="55"/>
  <c r="P30" i="55" s="1"/>
  <c r="Q30" i="55" s="1"/>
  <c r="O29" i="55"/>
  <c r="P29" i="55" s="1"/>
  <c r="Q29" i="55" s="1"/>
  <c r="O54" i="55"/>
  <c r="P54" i="55" s="1"/>
  <c r="Q54" i="55" s="1"/>
  <c r="Q47" i="55"/>
  <c r="Q41" i="55"/>
  <c r="Q35" i="55"/>
  <c r="Q15" i="55"/>
  <c r="O49" i="55"/>
  <c r="P49" i="55" s="1"/>
  <c r="Q49" i="55" s="1"/>
  <c r="O36" i="55"/>
  <c r="P36" i="55" s="1"/>
  <c r="Q36" i="55" s="1"/>
  <c r="O52" i="55"/>
  <c r="P52" i="55" s="1"/>
  <c r="Q52" i="55" s="1"/>
  <c r="O40" i="55"/>
  <c r="P40" i="55" s="1"/>
  <c r="Q40" i="55" s="1"/>
  <c r="O28" i="55"/>
  <c r="P28" i="55" s="1"/>
  <c r="Q28" i="55" s="1"/>
  <c r="I61" i="55"/>
  <c r="Q14" i="55"/>
  <c r="F61" i="55"/>
  <c r="O31" i="54"/>
  <c r="P31" i="54" s="1"/>
  <c r="Q31" i="54" s="1"/>
  <c r="O29" i="54"/>
  <c r="P29" i="54" s="1"/>
  <c r="Q29" i="54" s="1"/>
  <c r="K61" i="54"/>
  <c r="Q58" i="54"/>
  <c r="Q47" i="54"/>
  <c r="Q41" i="54"/>
  <c r="O49" i="54"/>
  <c r="P49" i="54" s="1"/>
  <c r="Q49" i="54" s="1"/>
  <c r="O35" i="54"/>
  <c r="P35" i="54" s="1"/>
  <c r="Q35" i="54" s="1"/>
  <c r="Q15" i="54"/>
  <c r="O57" i="54"/>
  <c r="P57" i="54" s="1"/>
  <c r="Q57" i="54" s="1"/>
  <c r="O46" i="54"/>
  <c r="P46" i="54" s="1"/>
  <c r="Q46" i="54" s="1"/>
  <c r="O34" i="54"/>
  <c r="P34" i="54" s="1"/>
  <c r="Q34" i="54" s="1"/>
  <c r="F61" i="54"/>
  <c r="O36" i="54"/>
  <c r="P36" i="54" s="1"/>
  <c r="Q36" i="54" s="1"/>
  <c r="P10" i="54"/>
  <c r="O54" i="54"/>
  <c r="P54" i="54" s="1"/>
  <c r="Q54" i="54" s="1"/>
  <c r="I61" i="54"/>
  <c r="Q14" i="54"/>
  <c r="Q45" i="55" l="1"/>
  <c r="Q44" i="54"/>
  <c r="O32" i="54"/>
  <c r="P32" i="54" s="1"/>
  <c r="Q32" i="54" s="1"/>
  <c r="M61" i="55"/>
  <c r="Q27" i="55"/>
  <c r="K61" i="55"/>
  <c r="O26" i="55"/>
  <c r="P26" i="55" s="1"/>
  <c r="Q26" i="55" s="1"/>
  <c r="Q10" i="55"/>
  <c r="Q10" i="54"/>
  <c r="O61" i="54" l="1"/>
  <c r="Q61" i="54"/>
  <c r="P61" i="54"/>
  <c r="P61" i="55"/>
  <c r="O61" i="55"/>
  <c r="Q61" i="55"/>
  <c r="D35" i="40" l="1"/>
  <c r="D25" i="40"/>
  <c r="D20" i="40"/>
  <c r="D12" i="40"/>
  <c r="D11" i="40"/>
  <c r="C61" i="40"/>
  <c r="D60" i="40"/>
  <c r="D59" i="40"/>
  <c r="D58" i="40"/>
  <c r="D57" i="40"/>
  <c r="D56" i="40"/>
  <c r="D55" i="40"/>
  <c r="D54" i="40"/>
  <c r="D53" i="40"/>
  <c r="D52" i="40"/>
  <c r="D51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4" i="40"/>
  <c r="D32" i="40"/>
  <c r="D31" i="40"/>
  <c r="D30" i="40"/>
  <c r="D29" i="40"/>
  <c r="D28" i="40"/>
  <c r="D27" i="40"/>
  <c r="D26" i="40"/>
  <c r="D24" i="40"/>
  <c r="D22" i="40"/>
  <c r="D21" i="40"/>
  <c r="D18" i="40"/>
  <c r="D17" i="40"/>
  <c r="D16" i="40"/>
  <c r="D15" i="40"/>
  <c r="D14" i="40"/>
  <c r="D13" i="40"/>
  <c r="D10" i="40"/>
  <c r="H61" i="51"/>
  <c r="C61" i="51"/>
  <c r="D22" i="51"/>
  <c r="E22" i="51" s="1"/>
  <c r="E22" i="40" l="1"/>
  <c r="M22" i="51"/>
  <c r="M22" i="40" s="1"/>
  <c r="M25" i="40"/>
  <c r="E25" i="40"/>
  <c r="E12" i="40"/>
  <c r="M12" i="51"/>
  <c r="M12" i="40" s="1"/>
  <c r="M35" i="40"/>
  <c r="E35" i="40"/>
  <c r="E11" i="40"/>
  <c r="M11" i="51"/>
  <c r="M11" i="40" s="1"/>
  <c r="M20" i="51"/>
  <c r="M20" i="40" s="1"/>
  <c r="E20" i="40"/>
  <c r="L61" i="51"/>
  <c r="D61" i="40"/>
  <c r="H61" i="40"/>
  <c r="O22" i="51"/>
  <c r="P22" i="51" s="1"/>
  <c r="D10" i="51"/>
  <c r="K35" i="51"/>
  <c r="K35" i="40" s="1"/>
  <c r="K25" i="51"/>
  <c r="K25" i="40" s="1"/>
  <c r="D34" i="51"/>
  <c r="D24" i="51"/>
  <c r="D51" i="51"/>
  <c r="D47" i="51"/>
  <c r="D46" i="51"/>
  <c r="D42" i="51"/>
  <c r="D53" i="51"/>
  <c r="E53" i="51" s="1"/>
  <c r="M53" i="51" s="1"/>
  <c r="D41" i="51"/>
  <c r="D52" i="51"/>
  <c r="E52" i="51" s="1"/>
  <c r="M52" i="51" s="1"/>
  <c r="D40" i="51"/>
  <c r="D27" i="51"/>
  <c r="E27" i="51" s="1"/>
  <c r="D26" i="51"/>
  <c r="D36" i="51"/>
  <c r="D21" i="51"/>
  <c r="E21" i="51" s="1"/>
  <c r="D38" i="51"/>
  <c r="E38" i="51" s="1"/>
  <c r="M38" i="51" s="1"/>
  <c r="D37" i="51"/>
  <c r="D39" i="51"/>
  <c r="E39" i="51" s="1"/>
  <c r="M39" i="51" s="1"/>
  <c r="D18" i="51"/>
  <c r="E18" i="51" s="1"/>
  <c r="D44" i="51"/>
  <c r="E44" i="51" s="1"/>
  <c r="D17" i="51"/>
  <c r="E17" i="51" s="1"/>
  <c r="D13" i="51"/>
  <c r="E13" i="51" s="1"/>
  <c r="D45" i="51"/>
  <c r="E45" i="51" s="1"/>
  <c r="D43" i="51"/>
  <c r="D60" i="51"/>
  <c r="E60" i="51" s="1"/>
  <c r="M60" i="51" s="1"/>
  <c r="D59" i="51"/>
  <c r="E59" i="51" s="1"/>
  <c r="M59" i="51" s="1"/>
  <c r="D32" i="51"/>
  <c r="E32" i="51" s="1"/>
  <c r="D31" i="51"/>
  <c r="D30" i="51"/>
  <c r="D29" i="51"/>
  <c r="E29" i="51" s="1"/>
  <c r="D49" i="51"/>
  <c r="E49" i="51" s="1"/>
  <c r="M49" i="51" s="1"/>
  <c r="D48" i="51"/>
  <c r="E48" i="51" s="1"/>
  <c r="M48" i="51" s="1"/>
  <c r="D16" i="51"/>
  <c r="E16" i="51" s="1"/>
  <c r="D54" i="51"/>
  <c r="E54" i="51" s="1"/>
  <c r="M54" i="51" s="1"/>
  <c r="D14" i="51"/>
  <c r="E14" i="51" s="1"/>
  <c r="D28" i="51"/>
  <c r="E28" i="51" s="1"/>
  <c r="M28" i="51" s="1"/>
  <c r="D58" i="51"/>
  <c r="E58" i="51" s="1"/>
  <c r="D57" i="51"/>
  <c r="E57" i="51" s="1"/>
  <c r="D56" i="51"/>
  <c r="E56" i="51" s="1"/>
  <c r="M56" i="51" s="1"/>
  <c r="D55" i="51"/>
  <c r="E55" i="51" s="1"/>
  <c r="M55" i="51" s="1"/>
  <c r="D15" i="51"/>
  <c r="M57" i="51" l="1"/>
  <c r="E55" i="40"/>
  <c r="M55" i="40"/>
  <c r="E57" i="40"/>
  <c r="M28" i="40"/>
  <c r="E28" i="40"/>
  <c r="E54" i="40"/>
  <c r="M54" i="40"/>
  <c r="E48" i="40"/>
  <c r="M48" i="40"/>
  <c r="E29" i="40"/>
  <c r="E59" i="40"/>
  <c r="M59" i="40"/>
  <c r="M13" i="51"/>
  <c r="M13" i="40" s="1"/>
  <c r="E13" i="40"/>
  <c r="E44" i="40"/>
  <c r="E39" i="40"/>
  <c r="M39" i="40"/>
  <c r="M38" i="40"/>
  <c r="E38" i="40"/>
  <c r="E27" i="40"/>
  <c r="E52" i="40"/>
  <c r="M52" i="40"/>
  <c r="M53" i="40"/>
  <c r="E53" i="40"/>
  <c r="Q22" i="51"/>
  <c r="O22" i="40" s="1"/>
  <c r="N22" i="40"/>
  <c r="E56" i="40"/>
  <c r="M56" i="40"/>
  <c r="E58" i="40"/>
  <c r="E14" i="40"/>
  <c r="M14" i="51"/>
  <c r="M14" i="40" s="1"/>
  <c r="E16" i="40"/>
  <c r="M16" i="51"/>
  <c r="M16" i="40" s="1"/>
  <c r="K49" i="51"/>
  <c r="K49" i="40" s="1"/>
  <c r="E49" i="40"/>
  <c r="M49" i="40"/>
  <c r="E32" i="40"/>
  <c r="E60" i="40"/>
  <c r="Q60" i="40" s="1"/>
  <c r="M60" i="40"/>
  <c r="E45" i="40"/>
  <c r="E17" i="40"/>
  <c r="M17" i="51"/>
  <c r="M17" i="40" s="1"/>
  <c r="E18" i="40"/>
  <c r="M18" i="51"/>
  <c r="M18" i="40" s="1"/>
  <c r="E21" i="40"/>
  <c r="M21" i="51"/>
  <c r="M21" i="40" s="1"/>
  <c r="K52" i="51"/>
  <c r="K52" i="40" s="1"/>
  <c r="N61" i="51"/>
  <c r="D61" i="51"/>
  <c r="Q22" i="40"/>
  <c r="L61" i="40"/>
  <c r="E31" i="51"/>
  <c r="E37" i="51"/>
  <c r="M37" i="51" s="1"/>
  <c r="O16" i="51"/>
  <c r="P16" i="51" s="1"/>
  <c r="O38" i="51"/>
  <c r="P38" i="51" s="1"/>
  <c r="O20" i="51"/>
  <c r="P20" i="51" s="1"/>
  <c r="O60" i="51"/>
  <c r="P60" i="51" s="1"/>
  <c r="E47" i="51"/>
  <c r="M47" i="51" s="1"/>
  <c r="O13" i="51"/>
  <c r="P13" i="51" s="1"/>
  <c r="O52" i="51"/>
  <c r="P52" i="51" s="1"/>
  <c r="O12" i="51"/>
  <c r="P12" i="51" s="1"/>
  <c r="I14" i="51"/>
  <c r="I14" i="40" s="1"/>
  <c r="F32" i="51"/>
  <c r="F32" i="40" s="1"/>
  <c r="F58" i="51"/>
  <c r="F58" i="40" s="1"/>
  <c r="F44" i="51"/>
  <c r="M44" i="51" s="1"/>
  <c r="E15" i="51"/>
  <c r="F57" i="51"/>
  <c r="F57" i="40" s="1"/>
  <c r="I28" i="51"/>
  <c r="I28" i="40" s="1"/>
  <c r="I54" i="51"/>
  <c r="I54" i="40" s="1"/>
  <c r="F29" i="51"/>
  <c r="E30" i="51"/>
  <c r="E43" i="51"/>
  <c r="M43" i="51" s="1"/>
  <c r="F45" i="51"/>
  <c r="M45" i="51" s="1"/>
  <c r="E36" i="51"/>
  <c r="M36" i="51" s="1"/>
  <c r="E26" i="51"/>
  <c r="F27" i="51"/>
  <c r="M27" i="51" s="1"/>
  <c r="E40" i="51"/>
  <c r="M40" i="51" s="1"/>
  <c r="E41" i="51"/>
  <c r="M41" i="51" s="1"/>
  <c r="E42" i="51"/>
  <c r="M42" i="51" s="1"/>
  <c r="E46" i="51"/>
  <c r="M46" i="51" s="1"/>
  <c r="E51" i="51"/>
  <c r="M51" i="51" s="1"/>
  <c r="E24" i="51"/>
  <c r="M24" i="51" s="1"/>
  <c r="E34" i="51"/>
  <c r="M34" i="51" s="1"/>
  <c r="E10" i="51"/>
  <c r="M32" i="51" l="1"/>
  <c r="M58" i="51"/>
  <c r="M29" i="51"/>
  <c r="M29" i="40" s="1"/>
  <c r="O17" i="51"/>
  <c r="P17" i="51" s="1"/>
  <c r="O55" i="51"/>
  <c r="P55" i="51" s="1"/>
  <c r="Q55" i="51" s="1"/>
  <c r="O55" i="40" s="1"/>
  <c r="O21" i="51"/>
  <c r="P21" i="51" s="1"/>
  <c r="O18" i="51"/>
  <c r="P18" i="51" s="1"/>
  <c r="M24" i="40"/>
  <c r="E24" i="40"/>
  <c r="K27" i="51"/>
  <c r="K27" i="40" s="1"/>
  <c r="F27" i="40"/>
  <c r="Q52" i="51"/>
  <c r="O52" i="40" s="1"/>
  <c r="N52" i="40"/>
  <c r="Q13" i="51"/>
  <c r="O13" i="40" s="1"/>
  <c r="N13" i="40"/>
  <c r="M47" i="40"/>
  <c r="E47" i="40"/>
  <c r="Q20" i="51"/>
  <c r="O20" i="40" s="1"/>
  <c r="N20" i="40"/>
  <c r="Q16" i="51"/>
  <c r="O16" i="40" s="1"/>
  <c r="N16" i="40"/>
  <c r="E31" i="40"/>
  <c r="K34" i="51"/>
  <c r="K34" i="40" s="1"/>
  <c r="M34" i="40"/>
  <c r="E34" i="40"/>
  <c r="E51" i="40"/>
  <c r="M51" i="40"/>
  <c r="E42" i="40"/>
  <c r="M42" i="40"/>
  <c r="M40" i="40"/>
  <c r="E40" i="40"/>
  <c r="E26" i="40"/>
  <c r="K45" i="51"/>
  <c r="K45" i="40" s="1"/>
  <c r="F45" i="40"/>
  <c r="E30" i="40"/>
  <c r="K44" i="51"/>
  <c r="K44" i="40" s="1"/>
  <c r="F44" i="40"/>
  <c r="Q12" i="51"/>
  <c r="O12" i="40" s="1"/>
  <c r="N12" i="40"/>
  <c r="Q17" i="51"/>
  <c r="O17" i="40" s="1"/>
  <c r="N17" i="40"/>
  <c r="N55" i="40"/>
  <c r="Q21" i="51"/>
  <c r="O21" i="40" s="1"/>
  <c r="N21" i="40"/>
  <c r="Q38" i="51"/>
  <c r="O38" i="40" s="1"/>
  <c r="N38" i="40"/>
  <c r="E37" i="40"/>
  <c r="M37" i="40"/>
  <c r="O56" i="51"/>
  <c r="P56" i="51" s="1"/>
  <c r="O59" i="51"/>
  <c r="P59" i="51" s="1"/>
  <c r="O39" i="51"/>
  <c r="P39" i="51" s="1"/>
  <c r="M45" i="40"/>
  <c r="M32" i="40"/>
  <c r="M58" i="40"/>
  <c r="M44" i="40"/>
  <c r="M57" i="40"/>
  <c r="K10" i="51"/>
  <c r="K10" i="40" s="1"/>
  <c r="M10" i="51"/>
  <c r="M10" i="40" s="1"/>
  <c r="E10" i="40"/>
  <c r="Q10" i="40" s="1"/>
  <c r="M46" i="40"/>
  <c r="E46" i="40"/>
  <c r="K41" i="51"/>
  <c r="K41" i="40" s="1"/>
  <c r="M41" i="40"/>
  <c r="E41" i="40"/>
  <c r="E36" i="40"/>
  <c r="M36" i="40"/>
  <c r="K43" i="51"/>
  <c r="K43" i="40" s="1"/>
  <c r="E43" i="40"/>
  <c r="M43" i="40"/>
  <c r="K29" i="51"/>
  <c r="K29" i="40" s="1"/>
  <c r="F29" i="40"/>
  <c r="E15" i="40"/>
  <c r="M15" i="51"/>
  <c r="M15" i="40" s="1"/>
  <c r="Q60" i="51"/>
  <c r="O60" i="40" s="1"/>
  <c r="P60" i="40" s="1"/>
  <c r="N60" i="40"/>
  <c r="Q18" i="51"/>
  <c r="O18" i="40" s="1"/>
  <c r="N18" i="40"/>
  <c r="M27" i="40"/>
  <c r="K51" i="51"/>
  <c r="K51" i="40" s="1"/>
  <c r="K24" i="51"/>
  <c r="K24" i="40" s="1"/>
  <c r="K46" i="51"/>
  <c r="K46" i="40" s="1"/>
  <c r="K47" i="51"/>
  <c r="K47" i="40" s="1"/>
  <c r="K42" i="51"/>
  <c r="K42" i="40" s="1"/>
  <c r="K40" i="51"/>
  <c r="K40" i="40" s="1"/>
  <c r="K36" i="51"/>
  <c r="K36" i="40" s="1"/>
  <c r="F31" i="51"/>
  <c r="M31" i="51" s="1"/>
  <c r="K37" i="51"/>
  <c r="K37" i="40" s="1"/>
  <c r="E61" i="51"/>
  <c r="I61" i="51"/>
  <c r="Q32" i="40"/>
  <c r="O49" i="51"/>
  <c r="P49" i="51" s="1"/>
  <c r="O11" i="51"/>
  <c r="P11" i="51" s="1"/>
  <c r="O14" i="51"/>
  <c r="P14" i="51" s="1"/>
  <c r="O53" i="51"/>
  <c r="P53" i="51" s="1"/>
  <c r="O34" i="51"/>
  <c r="P34" i="51" s="1"/>
  <c r="O51" i="51"/>
  <c r="P51" i="51" s="1"/>
  <c r="O42" i="51"/>
  <c r="P42" i="51" s="1"/>
  <c r="O35" i="51"/>
  <c r="P35" i="51" s="1"/>
  <c r="O44" i="51"/>
  <c r="P44" i="51" s="1"/>
  <c r="O10" i="51"/>
  <c r="O46" i="51"/>
  <c r="P46" i="51" s="1"/>
  <c r="O36" i="51"/>
  <c r="P36" i="51" s="1"/>
  <c r="O43" i="51"/>
  <c r="P43" i="51" s="1"/>
  <c r="O15" i="51"/>
  <c r="P15" i="51" s="1"/>
  <c r="F26" i="51"/>
  <c r="M26" i="51" s="1"/>
  <c r="F30" i="51"/>
  <c r="F30" i="40" s="1"/>
  <c r="G15" i="51"/>
  <c r="O25" i="51"/>
  <c r="P25" i="51" s="1"/>
  <c r="O48" i="51"/>
  <c r="P48" i="51" s="1"/>
  <c r="O54" i="51"/>
  <c r="P54" i="51" s="1"/>
  <c r="O28" i="51"/>
  <c r="P28" i="51" s="1"/>
  <c r="M30" i="51" l="1"/>
  <c r="O57" i="51"/>
  <c r="P57" i="51" s="1"/>
  <c r="N57" i="40" s="1"/>
  <c r="O47" i="51"/>
  <c r="P47" i="51" s="1"/>
  <c r="O41" i="51"/>
  <c r="P41" i="51" s="1"/>
  <c r="N41" i="40" s="1"/>
  <c r="O24" i="51"/>
  <c r="P24" i="51" s="1"/>
  <c r="Q24" i="51" s="1"/>
  <c r="O24" i="40" s="1"/>
  <c r="O58" i="51"/>
  <c r="P58" i="51" s="1"/>
  <c r="N58" i="40" s="1"/>
  <c r="O27" i="51"/>
  <c r="P27" i="51" s="1"/>
  <c r="Q27" i="51" s="1"/>
  <c r="O27" i="40" s="1"/>
  <c r="Q28" i="51"/>
  <c r="O28" i="40" s="1"/>
  <c r="N28" i="40"/>
  <c r="G61" i="51"/>
  <c r="G15" i="40"/>
  <c r="K26" i="51"/>
  <c r="K26" i="40" s="1"/>
  <c r="F26" i="40"/>
  <c r="Q57" i="51"/>
  <c r="O57" i="40" s="1"/>
  <c r="Q54" i="51"/>
  <c r="O54" i="40" s="1"/>
  <c r="N54" i="40"/>
  <c r="Q25" i="51"/>
  <c r="O25" i="40" s="1"/>
  <c r="N25" i="40"/>
  <c r="Q47" i="51"/>
  <c r="O47" i="40" s="1"/>
  <c r="N47" i="40"/>
  <c r="Q43" i="51"/>
  <c r="O43" i="40" s="1"/>
  <c r="N43" i="40"/>
  <c r="Q58" i="51"/>
  <c r="O58" i="40" s="1"/>
  <c r="Q42" i="51"/>
  <c r="O42" i="40" s="1"/>
  <c r="N42" i="40"/>
  <c r="Q34" i="51"/>
  <c r="O34" i="40" s="1"/>
  <c r="N34" i="40"/>
  <c r="Q14" i="51"/>
  <c r="O14" i="40" s="1"/>
  <c r="N14" i="40"/>
  <c r="Q49" i="51"/>
  <c r="O49" i="40" s="1"/>
  <c r="N49" i="40"/>
  <c r="Q59" i="51"/>
  <c r="O59" i="40" s="1"/>
  <c r="N59" i="40"/>
  <c r="M26" i="40"/>
  <c r="Q48" i="51"/>
  <c r="O48" i="40" s="1"/>
  <c r="N48" i="40"/>
  <c r="Q15" i="51"/>
  <c r="O15" i="40" s="1"/>
  <c r="N15" i="40"/>
  <c r="Q36" i="51"/>
  <c r="O36" i="40" s="1"/>
  <c r="N36" i="40"/>
  <c r="Q46" i="51"/>
  <c r="O46" i="40" s="1"/>
  <c r="N46" i="40"/>
  <c r="Q44" i="51"/>
  <c r="O44" i="40" s="1"/>
  <c r="N44" i="40"/>
  <c r="Q35" i="51"/>
  <c r="O35" i="40" s="1"/>
  <c r="N35" i="40"/>
  <c r="Q51" i="51"/>
  <c r="O51" i="40" s="1"/>
  <c r="N51" i="40"/>
  <c r="Q53" i="51"/>
  <c r="O53" i="40" s="1"/>
  <c r="N53" i="40"/>
  <c r="Q11" i="51"/>
  <c r="O11" i="40" s="1"/>
  <c r="N11" i="40"/>
  <c r="K31" i="51"/>
  <c r="K31" i="40" s="1"/>
  <c r="F31" i="40"/>
  <c r="Q31" i="40" s="1"/>
  <c r="Q39" i="51"/>
  <c r="O39" i="40" s="1"/>
  <c r="N39" i="40"/>
  <c r="Q56" i="51"/>
  <c r="O56" i="40" s="1"/>
  <c r="N56" i="40"/>
  <c r="M30" i="40"/>
  <c r="M31" i="40"/>
  <c r="O40" i="51"/>
  <c r="P40" i="51" s="1"/>
  <c r="O37" i="51"/>
  <c r="P37" i="51" s="1"/>
  <c r="Q29" i="40"/>
  <c r="K30" i="51"/>
  <c r="F61" i="51"/>
  <c r="Q30" i="40"/>
  <c r="P10" i="51"/>
  <c r="P22" i="40"/>
  <c r="R22" i="40" s="1"/>
  <c r="S22" i="40" s="1"/>
  <c r="T22" i="40" s="1"/>
  <c r="O45" i="51"/>
  <c r="P45" i="51" s="1"/>
  <c r="O29" i="51"/>
  <c r="P29" i="51" s="1"/>
  <c r="O32" i="51"/>
  <c r="P32" i="51" s="1"/>
  <c r="N24" i="40" l="1"/>
  <c r="Q41" i="51"/>
  <c r="O41" i="40" s="1"/>
  <c r="N27" i="40"/>
  <c r="O31" i="51"/>
  <c r="P31" i="51" s="1"/>
  <c r="Q31" i="51" s="1"/>
  <c r="Q37" i="51"/>
  <c r="O37" i="40" s="1"/>
  <c r="N37" i="40"/>
  <c r="Q32" i="51"/>
  <c r="N32" i="40"/>
  <c r="Q45" i="51"/>
  <c r="O45" i="40" s="1"/>
  <c r="N45" i="40"/>
  <c r="Q10" i="51"/>
  <c r="O10" i="40" s="1"/>
  <c r="P10" i="40" s="1"/>
  <c r="R10" i="40" s="1"/>
  <c r="S10" i="40" s="1"/>
  <c r="N10" i="40"/>
  <c r="K61" i="51"/>
  <c r="K30" i="40"/>
  <c r="Q29" i="51"/>
  <c r="N29" i="40"/>
  <c r="Q40" i="51"/>
  <c r="O40" i="40" s="1"/>
  <c r="N40" i="40"/>
  <c r="O30" i="51"/>
  <c r="P30" i="51" s="1"/>
  <c r="O26" i="51"/>
  <c r="P26" i="51" s="1"/>
  <c r="M61" i="51"/>
  <c r="O32" i="40" l="1"/>
  <c r="O31" i="40"/>
  <c r="O29" i="40"/>
  <c r="N31" i="40"/>
  <c r="Q30" i="51"/>
  <c r="N30" i="40"/>
  <c r="Q26" i="51"/>
  <c r="O26" i="40" s="1"/>
  <c r="N26" i="40"/>
  <c r="P61" i="51"/>
  <c r="O61" i="51"/>
  <c r="P32" i="40" l="1"/>
  <c r="R32" i="40" s="1"/>
  <c r="S32" i="40" s="1"/>
  <c r="T32" i="40" s="1"/>
  <c r="P31" i="40"/>
  <c r="R31" i="40" s="1"/>
  <c r="S31" i="40" s="1"/>
  <c r="T31" i="40" s="1"/>
  <c r="O30" i="40"/>
  <c r="P29" i="40"/>
  <c r="R29" i="40" s="1"/>
  <c r="S29" i="40" s="1"/>
  <c r="T29" i="40" s="1"/>
  <c r="Q61" i="51"/>
  <c r="P30" i="40" l="1"/>
  <c r="R30" i="40" s="1"/>
  <c r="S30" i="40" s="1"/>
  <c r="T30" i="40" s="1"/>
  <c r="Q12" i="40" l="1"/>
  <c r="Q11" i="40"/>
  <c r="Q20" i="40"/>
  <c r="Q39" i="40"/>
  <c r="Q59" i="40"/>
  <c r="Q48" i="40"/>
  <c r="Q28" i="40"/>
  <c r="Q56" i="40"/>
  <c r="Q55" i="40"/>
  <c r="C22" i="5"/>
  <c r="F22" i="5" s="1"/>
  <c r="C21" i="5"/>
  <c r="F21" i="5" s="1"/>
  <c r="C20" i="5"/>
  <c r="F20" i="5" s="1"/>
  <c r="C19" i="5"/>
  <c r="F19" i="5" s="1"/>
  <c r="C18" i="5"/>
  <c r="F18" i="5" s="1"/>
  <c r="C17" i="5"/>
  <c r="F17" i="5" s="1"/>
  <c r="C16" i="5"/>
  <c r="F16" i="5" s="1"/>
  <c r="C15" i="5"/>
  <c r="F15" i="5" s="1"/>
  <c r="C14" i="5"/>
  <c r="F14" i="5" s="1"/>
  <c r="C13" i="5"/>
  <c r="F13" i="5" s="1"/>
  <c r="C12" i="5"/>
  <c r="F12" i="5" s="1"/>
  <c r="C11" i="5"/>
  <c r="F11" i="5" s="1"/>
  <c r="C10" i="5"/>
  <c r="F10" i="5" s="1"/>
  <c r="C9" i="5"/>
  <c r="F9" i="5" s="1"/>
  <c r="C8" i="5"/>
  <c r="F8" i="5" s="1"/>
  <c r="C7" i="5"/>
  <c r="F7" i="5" s="1"/>
  <c r="C6" i="5"/>
  <c r="F6" i="5" s="1"/>
  <c r="Q38" i="40" l="1"/>
  <c r="Q54" i="40"/>
  <c r="Q13" i="40"/>
  <c r="Q17" i="40"/>
  <c r="Q18" i="40"/>
  <c r="Q14" i="40"/>
  <c r="Q16" i="40"/>
  <c r="Q15" i="40"/>
  <c r="Q21" i="40"/>
  <c r="Q49" i="40"/>
  <c r="Q52" i="40"/>
  <c r="Q25" i="40"/>
  <c r="Q58" i="40"/>
  <c r="Q53" i="40"/>
  <c r="Q45" i="40" l="1"/>
  <c r="Q37" i="40"/>
  <c r="Q57" i="40"/>
  <c r="Q44" i="40"/>
  <c r="Q34" i="40"/>
  <c r="Q43" i="40"/>
  <c r="Q41" i="40"/>
  <c r="Q40" i="40"/>
  <c r="Q42" i="40"/>
  <c r="Q27" i="40"/>
  <c r="Q51" i="40"/>
  <c r="Q47" i="40"/>
  <c r="Q35" i="40"/>
  <c r="G61" i="40" l="1"/>
  <c r="I61" i="40"/>
  <c r="Q24" i="40"/>
  <c r="Q36" i="40"/>
  <c r="Q46" i="40"/>
  <c r="E61" i="40"/>
  <c r="P48" i="40"/>
  <c r="R48" i="40" s="1"/>
  <c r="S48" i="40" s="1"/>
  <c r="T48" i="40" s="1"/>
  <c r="P11" i="40"/>
  <c r="R11" i="40" s="1"/>
  <c r="R60" i="40"/>
  <c r="S60" i="40" s="1"/>
  <c r="T60" i="40" s="1"/>
  <c r="P28" i="40"/>
  <c r="R28" i="40" s="1"/>
  <c r="S28" i="40" s="1"/>
  <c r="T28" i="40" s="1"/>
  <c r="P59" i="40"/>
  <c r="R59" i="40" s="1"/>
  <c r="S59" i="40" s="1"/>
  <c r="P55" i="40"/>
  <c r="R55" i="40" s="1"/>
  <c r="S55" i="40" s="1"/>
  <c r="P39" i="40"/>
  <c r="R39" i="40" s="1"/>
  <c r="P25" i="40"/>
  <c r="R25" i="40" s="1"/>
  <c r="P56" i="40"/>
  <c r="R56" i="40" s="1"/>
  <c r="S56" i="40" s="1"/>
  <c r="T56" i="40" s="1"/>
  <c r="P49" i="40"/>
  <c r="R49" i="40" s="1"/>
  <c r="S49" i="40" s="1"/>
  <c r="P20" i="40"/>
  <c r="R20" i="40" s="1"/>
  <c r="S20" i="40" s="1"/>
  <c r="T20" i="40" s="1"/>
  <c r="P35" i="40"/>
  <c r="R35" i="40" s="1"/>
  <c r="P12" i="40"/>
  <c r="R12" i="40" s="1"/>
  <c r="S12" i="40" s="1"/>
  <c r="T12" i="40" s="1"/>
  <c r="P52" i="40"/>
  <c r="R52" i="40" s="1"/>
  <c r="S52" i="40" s="1"/>
  <c r="T52" i="40" s="1"/>
  <c r="M61" i="40" l="1"/>
  <c r="P16" i="40"/>
  <c r="P14" i="40"/>
  <c r="P21" i="40"/>
  <c r="P18" i="40"/>
  <c r="P17" i="40"/>
  <c r="P15" i="40"/>
  <c r="P13" i="40"/>
  <c r="P38" i="40"/>
  <c r="R38" i="40" s="1"/>
  <c r="F61" i="40"/>
  <c r="Q26" i="40"/>
  <c r="P58" i="40"/>
  <c r="R58" i="40" s="1"/>
  <c r="S58" i="40" s="1"/>
  <c r="T58" i="40" s="1"/>
  <c r="S35" i="40"/>
  <c r="T35" i="40" s="1"/>
  <c r="T49" i="40"/>
  <c r="S25" i="40"/>
  <c r="T25" i="40" s="1"/>
  <c r="S39" i="40"/>
  <c r="T39" i="40" s="1"/>
  <c r="T55" i="40"/>
  <c r="T59" i="40"/>
  <c r="S11" i="40"/>
  <c r="T11" i="40" s="1"/>
  <c r="P53" i="40"/>
  <c r="R53" i="40" s="1"/>
  <c r="P47" i="40"/>
  <c r="R47" i="40" s="1"/>
  <c r="P34" i="40"/>
  <c r="R34" i="40" s="1"/>
  <c r="S34" i="40" s="1"/>
  <c r="T34" i="40" s="1"/>
  <c r="P43" i="40"/>
  <c r="R43" i="40" s="1"/>
  <c r="P41" i="40"/>
  <c r="R41" i="40" s="1"/>
  <c r="P57" i="40"/>
  <c r="R57" i="40" s="1"/>
  <c r="S38" i="40" l="1"/>
  <c r="T38" i="40" s="1"/>
  <c r="P36" i="40"/>
  <c r="P54" i="40"/>
  <c r="K61" i="40"/>
  <c r="R13" i="40"/>
  <c r="R15" i="40"/>
  <c r="R17" i="40"/>
  <c r="S17" i="40" s="1"/>
  <c r="R18" i="40"/>
  <c r="R21" i="40"/>
  <c r="R14" i="40"/>
  <c r="R16" i="40"/>
  <c r="S16" i="40" s="1"/>
  <c r="Q61" i="40"/>
  <c r="P51" i="40"/>
  <c r="R51" i="40" s="1"/>
  <c r="S51" i="40" s="1"/>
  <c r="P27" i="40"/>
  <c r="R27" i="40" s="1"/>
  <c r="S27" i="40" s="1"/>
  <c r="T27" i="40" s="1"/>
  <c r="S57" i="40"/>
  <c r="T57" i="40" s="1"/>
  <c r="S41" i="40"/>
  <c r="T41" i="40" s="1"/>
  <c r="S43" i="40"/>
  <c r="T43" i="40" s="1"/>
  <c r="S47" i="40"/>
  <c r="T47" i="40" s="1"/>
  <c r="S53" i="40"/>
  <c r="T53" i="40" s="1"/>
  <c r="P45" i="40"/>
  <c r="R45" i="40" s="1"/>
  <c r="P42" i="40"/>
  <c r="R42" i="40" s="1"/>
  <c r="S42" i="40" s="1"/>
  <c r="T42" i="40" s="1"/>
  <c r="P40" i="40"/>
  <c r="R40" i="40" s="1"/>
  <c r="S40" i="40" l="1"/>
  <c r="T40" i="40" s="1"/>
  <c r="P46" i="40"/>
  <c r="P44" i="40"/>
  <c r="P24" i="40"/>
  <c r="P37" i="40"/>
  <c r="S14" i="40"/>
  <c r="S21" i="40"/>
  <c r="S18" i="40"/>
  <c r="S15" i="40"/>
  <c r="S13" i="40"/>
  <c r="R54" i="40"/>
  <c r="R36" i="40"/>
  <c r="N61" i="40"/>
  <c r="T51" i="40"/>
  <c r="S45" i="40"/>
  <c r="T45" i="40" s="1"/>
  <c r="S36" i="40" l="1"/>
  <c r="P26" i="40"/>
  <c r="T13" i="40"/>
  <c r="T15" i="40"/>
  <c r="T17" i="40"/>
  <c r="T21" i="40"/>
  <c r="S54" i="40"/>
  <c r="T18" i="40"/>
  <c r="T14" i="40"/>
  <c r="T16" i="40"/>
  <c r="R37" i="40"/>
  <c r="R24" i="40"/>
  <c r="R44" i="40"/>
  <c r="R46" i="40"/>
  <c r="O61" i="40"/>
  <c r="S46" i="40" l="1"/>
  <c r="S44" i="40"/>
  <c r="S24" i="40"/>
  <c r="S37" i="40"/>
  <c r="T54" i="40"/>
  <c r="R26" i="40"/>
  <c r="T36" i="40"/>
  <c r="P61" i="40"/>
  <c r="R61" i="40" l="1"/>
  <c r="S26" i="40"/>
  <c r="T37" i="40"/>
  <c r="T24" i="40"/>
  <c r="T44" i="40"/>
  <c r="T46" i="40"/>
  <c r="T26" i="40" l="1"/>
  <c r="S61" i="40"/>
  <c r="T10" i="40"/>
  <c r="T61" i="40" l="1"/>
</calcChain>
</file>

<file path=xl/sharedStrings.xml><?xml version="1.0" encoding="utf-8"?>
<sst xmlns="http://schemas.openxmlformats.org/spreadsheetml/2006/main" count="784" uniqueCount="88">
  <si>
    <t>РОЗШИФРОВКА</t>
  </si>
  <si>
    <t>Київський район</t>
  </si>
  <si>
    <t>Розряд</t>
  </si>
  <si>
    <t>Штатна чисельність працівників</t>
  </si>
  <si>
    <t>Оклад перемножений на кількість ставок</t>
  </si>
  <si>
    <t>шкідливість</t>
  </si>
  <si>
    <t>класність</t>
  </si>
  <si>
    <t>ненормований робочий день</t>
  </si>
  <si>
    <t>РАЗОМ</t>
  </si>
  <si>
    <t>№ пп</t>
  </si>
  <si>
    <t>коеф.</t>
  </si>
  <si>
    <t>розмір мін зп</t>
  </si>
  <si>
    <t>допл.</t>
  </si>
  <si>
    <t>ЗП по посад. Окладам</t>
  </si>
  <si>
    <t>Головний бухгалтер</t>
  </si>
  <si>
    <t xml:space="preserve">Місячний ФОП </t>
  </si>
  <si>
    <t>% вислуга</t>
  </si>
  <si>
    <t xml:space="preserve">Фонд на місяць </t>
  </si>
  <si>
    <t>січень</t>
  </si>
  <si>
    <t>ФОНД НА РІК БЕЗ МАТ. ДОПОМОГИ</t>
  </si>
  <si>
    <t>МАТЕРІАЛЬНА ДОПОМОГА</t>
  </si>
  <si>
    <t>Разом фонд на рік</t>
  </si>
  <si>
    <t>КЕКВ 2120</t>
  </si>
  <si>
    <t>Всього</t>
  </si>
  <si>
    <t xml:space="preserve">Посадовий оклад </t>
  </si>
  <si>
    <t xml:space="preserve">за вислугу років </t>
  </si>
  <si>
    <t xml:space="preserve">доплата до мінімалки </t>
  </si>
  <si>
    <t xml:space="preserve">Середньомісячний ФОП </t>
  </si>
  <si>
    <t>мінінмальна заробітна плата</t>
  </si>
  <si>
    <t>порівняння доплата до мінімільної заробітної плати формула</t>
  </si>
  <si>
    <t>Індексація</t>
  </si>
  <si>
    <t>Апарат терцентру</t>
  </si>
  <si>
    <t>Директор територіального центру</t>
  </si>
  <si>
    <t xml:space="preserve">Заступник директора </t>
  </si>
  <si>
    <t>Старший інспектор з кадрів</t>
  </si>
  <si>
    <t>Прибиральник службових приміщень</t>
  </si>
  <si>
    <t>водій автотранспортних засобів</t>
  </si>
  <si>
    <t>Робітник з комплексного обслуговування і ремонту будинків 4 розряду</t>
  </si>
  <si>
    <t>Робітник з комплексного обслуговування і ремонту будинків 6 розряду</t>
  </si>
  <si>
    <t>Соціальний працівник (допоміжний персонал)</t>
  </si>
  <si>
    <t>Відділ обліку, контролю та звітності</t>
  </si>
  <si>
    <t>Провідний бухгалтер (з дипломом магістра)</t>
  </si>
  <si>
    <t>Провідний економіст</t>
  </si>
  <si>
    <t>Відділення соціальної допомоги вдома</t>
  </si>
  <si>
    <t xml:space="preserve">Завідувач відділення </t>
  </si>
  <si>
    <t xml:space="preserve">Заступник завідувача відділення </t>
  </si>
  <si>
    <t>Соціальни працівник І категорії</t>
  </si>
  <si>
    <t>Відділення денного перебування</t>
  </si>
  <si>
    <t>Завідувач відділення</t>
  </si>
  <si>
    <t>Заступник завідувача</t>
  </si>
  <si>
    <t>Соціальний працівник ІІ категорії</t>
  </si>
  <si>
    <t>Соціальний працівник без категорії</t>
  </si>
  <si>
    <t xml:space="preserve">Психолог І категорії </t>
  </si>
  <si>
    <t>Соціальний працівник І категорії</t>
  </si>
  <si>
    <t>Сестра медична з масажу</t>
  </si>
  <si>
    <t>Сестра медична</t>
  </si>
  <si>
    <t>Фахівець з фізичної реабілітації І категорії</t>
  </si>
  <si>
    <t>Соціальний робітник 30% вислуга</t>
  </si>
  <si>
    <t>Соціальний робітник 20%</t>
  </si>
  <si>
    <t>Соціальний робітник 10%</t>
  </si>
  <si>
    <t>Соціальний робітник без вислуги</t>
  </si>
  <si>
    <t>Соціальний робітник</t>
  </si>
  <si>
    <t>Відділення організації надання адресної натуральної та грошової допомоги</t>
  </si>
  <si>
    <t xml:space="preserve">Водій автотранспортних засобів  </t>
  </si>
  <si>
    <t>Оператор пральних машин</t>
  </si>
  <si>
    <t>Швачка 2 розряду</t>
  </si>
  <si>
    <t>Перукар І класу</t>
  </si>
  <si>
    <t xml:space="preserve"> </t>
  </si>
  <si>
    <t xml:space="preserve">у зв"язку з шкідливими умовами праці </t>
  </si>
  <si>
    <t>надбавка за складність, напруженість у роботі 50%</t>
  </si>
  <si>
    <t>Київський район  ТЕРИТОРІАЛЬНИЙ ЦЕНТР</t>
  </si>
  <si>
    <t>ТЕРИТОРІАЛЬНИЙ ЦЕНТР Київський район</t>
  </si>
  <si>
    <t>Додаток 1</t>
  </si>
  <si>
    <t>аналітични таблиця тарифних розрядів потреба на 2024рік</t>
  </si>
  <si>
    <t>січень 2024року</t>
  </si>
  <si>
    <t>план на 2024рік (нова структура)</t>
  </si>
  <si>
    <t xml:space="preserve">видатків по ФОП (КЕКВ 2110,2120) у 2024році </t>
  </si>
  <si>
    <t>лютий</t>
  </si>
  <si>
    <t>квітень 2024року</t>
  </si>
  <si>
    <t>липень</t>
  </si>
  <si>
    <t>квітень</t>
  </si>
  <si>
    <t>серпень</t>
  </si>
  <si>
    <t>вересень</t>
  </si>
  <si>
    <t>листопад</t>
  </si>
  <si>
    <t>жовтень</t>
  </si>
  <si>
    <t>грудень</t>
  </si>
  <si>
    <t xml:space="preserve">РОЗШИФРОВКА видатків по ФОП (КЕКВ 2110,2120) у 2024році  </t>
  </si>
  <si>
    <t>надбавка за складність, напруженість у роботі 50%,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</si>
</sst>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_-* #,##0_₴_-;\-* #,##0_₴_-;_-* &quot;-&quot;_₴_-;_-@_-"/>
    <numFmt numFmtId="166" formatCode="_-* #,##0.00_₴_-;\-* #,##0.00_₴_-;_-* &quot;-&quot;??_₴_-;_-@_-"/>
    <numFmt numFmtId="167" formatCode="_-* #,##0_₴_-;\-* #,##0_₴_-;_-* &quot;-&quot;??_₴_-;_-@_-"/>
    <numFmt numFmtId="168" formatCode="_-* #,##0.00_₴_-;\-* #,##0.00_₴_-;_-* &quot;-&quot;_₴_-;_-@_-"/>
    <numFmt numFmtId="169" formatCode="#,##0.00_ ;\-#,##0.00\ "/>
  </numFmts>
  <fonts count="4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5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1"/>
      <name val="Arial Cyr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Arial Cyr"/>
      <charset val="204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41" fillId="0" borderId="0"/>
    <xf numFmtId="0" fontId="6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4" fillId="0" borderId="0"/>
    <xf numFmtId="0" fontId="41" fillId="0" borderId="0"/>
  </cellStyleXfs>
  <cellXfs count="112">
    <xf numFmtId="0" fontId="0" fillId="0" borderId="0" xfId="0"/>
    <xf numFmtId="0" fontId="30" fillId="0" borderId="0" xfId="0" applyFont="1"/>
    <xf numFmtId="49" fontId="31" fillId="0" borderId="0" xfId="0" applyNumberFormat="1" applyFont="1"/>
    <xf numFmtId="0" fontId="31" fillId="0" borderId="0" xfId="0" applyFont="1"/>
    <xf numFmtId="0" fontId="32" fillId="0" borderId="0" xfId="0" applyFont="1"/>
    <xf numFmtId="49" fontId="38" fillId="0" borderId="10" xfId="0" applyNumberFormat="1" applyFont="1" applyBorder="1"/>
    <xf numFmtId="0" fontId="38" fillId="0" borderId="10" xfId="0" applyFont="1" applyBorder="1"/>
    <xf numFmtId="0" fontId="38" fillId="0" borderId="10" xfId="0" applyFont="1" applyBorder="1" applyAlignment="1">
      <alignment textRotation="90"/>
    </xf>
    <xf numFmtId="0" fontId="38" fillId="15" borderId="10" xfId="0" applyFont="1" applyFill="1" applyBorder="1" applyAlignment="1">
      <alignment textRotation="90"/>
    </xf>
    <xf numFmtId="0" fontId="39" fillId="0" borderId="10" xfId="0" applyFont="1" applyBorder="1"/>
    <xf numFmtId="0" fontId="40" fillId="0" borderId="10" xfId="0" applyFont="1" applyBorder="1"/>
    <xf numFmtId="165" fontId="40" fillId="0" borderId="10" xfId="0" applyNumberFormat="1" applyFont="1" applyBorder="1"/>
    <xf numFmtId="165" fontId="0" fillId="0" borderId="0" xfId="0" applyNumberFormat="1"/>
    <xf numFmtId="168" fontId="40" fillId="0" borderId="10" xfId="0" applyNumberFormat="1" applyFont="1" applyBorder="1"/>
    <xf numFmtId="166" fontId="25" fillId="16" borderId="10" xfId="19" applyNumberFormat="1" applyFont="1" applyFill="1" applyBorder="1"/>
    <xf numFmtId="166" fontId="6" fillId="16" borderId="0" xfId="19" applyNumberFormat="1" applyFont="1" applyFill="1"/>
    <xf numFmtId="166" fontId="25" fillId="16" borderId="0" xfId="19" applyNumberFormat="1" applyFont="1" applyFill="1"/>
    <xf numFmtId="0" fontId="25" fillId="16" borderId="0" xfId="19" applyFont="1" applyFill="1"/>
    <xf numFmtId="167" fontId="34" fillId="16" borderId="10" xfId="19" applyNumberFormat="1" applyFont="1" applyFill="1" applyBorder="1"/>
    <xf numFmtId="166" fontId="19" fillId="16" borderId="0" xfId="19" applyNumberFormat="1" applyFont="1" applyFill="1" applyAlignment="1"/>
    <xf numFmtId="166" fontId="20" fillId="16" borderId="0" xfId="19" applyNumberFormat="1" applyFont="1" applyFill="1"/>
    <xf numFmtId="166" fontId="36" fillId="16" borderId="0" xfId="19" applyNumberFormat="1" applyFont="1" applyFill="1"/>
    <xf numFmtId="0" fontId="6" fillId="16" borderId="0" xfId="19" applyFont="1" applyFill="1"/>
    <xf numFmtId="167" fontId="19" fillId="16" borderId="0" xfId="19" applyNumberFormat="1" applyFont="1" applyFill="1" applyAlignment="1"/>
    <xf numFmtId="167" fontId="6" fillId="16" borderId="0" xfId="19" applyNumberFormat="1" applyFont="1" applyFill="1"/>
    <xf numFmtId="166" fontId="21" fillId="16" borderId="0" xfId="19" applyNumberFormat="1" applyFont="1" applyFill="1" applyAlignment="1"/>
    <xf numFmtId="166" fontId="22" fillId="16" borderId="0" xfId="19" applyNumberFormat="1" applyFont="1" applyFill="1" applyAlignment="1">
      <alignment horizontal="center"/>
    </xf>
    <xf numFmtId="166" fontId="23" fillId="16" borderId="0" xfId="19" applyNumberFormat="1" applyFont="1" applyFill="1" applyAlignment="1"/>
    <xf numFmtId="167" fontId="24" fillId="16" borderId="0" xfId="19" applyNumberFormat="1" applyFont="1" applyFill="1" applyBorder="1" applyAlignment="1">
      <alignment horizontal="center"/>
    </xf>
    <xf numFmtId="166" fontId="24" fillId="16" borderId="0" xfId="19" applyNumberFormat="1" applyFont="1" applyFill="1" applyBorder="1" applyAlignment="1">
      <alignment horizontal="center"/>
    </xf>
    <xf numFmtId="0" fontId="26" fillId="16" borderId="0" xfId="19" applyFont="1" applyFill="1"/>
    <xf numFmtId="0" fontId="27" fillId="16" borderId="0" xfId="19" applyFont="1" applyFill="1"/>
    <xf numFmtId="167" fontId="34" fillId="16" borderId="0" xfId="19" applyNumberFormat="1" applyFont="1" applyFill="1" applyBorder="1"/>
    <xf numFmtId="166" fontId="35" fillId="16" borderId="0" xfId="19" applyNumberFormat="1" applyFont="1" applyFill="1" applyBorder="1"/>
    <xf numFmtId="166" fontId="27" fillId="16" borderId="0" xfId="19" applyNumberFormat="1" applyFont="1" applyFill="1"/>
    <xf numFmtId="167" fontId="28" fillId="16" borderId="0" xfId="19" applyNumberFormat="1" applyFont="1" applyFill="1"/>
    <xf numFmtId="167" fontId="36" fillId="16" borderId="0" xfId="19" applyNumberFormat="1" applyFont="1" applyFill="1"/>
    <xf numFmtId="0" fontId="25" fillId="16" borderId="0" xfId="19" applyFont="1" applyFill="1" applyAlignment="1">
      <alignment horizontal="center" vertical="center" wrapText="1"/>
    </xf>
    <xf numFmtId="166" fontId="27" fillId="16" borderId="10" xfId="19" applyNumberFormat="1" applyFont="1" applyFill="1" applyBorder="1" applyAlignment="1">
      <alignment horizontal="center" vertical="center" textRotation="90" wrapText="1"/>
    </xf>
    <xf numFmtId="0" fontId="41" fillId="16" borderId="12" xfId="0" applyFont="1" applyFill="1" applyBorder="1" applyAlignment="1">
      <alignment horizontal="center" vertical="center" wrapText="1"/>
    </xf>
    <xf numFmtId="166" fontId="37" fillId="16" borderId="13" xfId="19" applyNumberFormat="1" applyFont="1" applyFill="1" applyBorder="1" applyAlignment="1">
      <alignment vertical="center" wrapText="1"/>
    </xf>
    <xf numFmtId="0" fontId="41" fillId="16" borderId="14" xfId="0" applyFont="1" applyFill="1" applyBorder="1" applyAlignment="1">
      <alignment vertical="center" wrapText="1"/>
    </xf>
    <xf numFmtId="166" fontId="26" fillId="16" borderId="10" xfId="19" applyNumberFormat="1" applyFont="1" applyFill="1" applyBorder="1" applyAlignment="1">
      <alignment horizontal="center" vertical="center" textRotation="90" wrapText="1"/>
    </xf>
    <xf numFmtId="166" fontId="25" fillId="16" borderId="10" xfId="19" applyNumberFormat="1" applyFont="1" applyFill="1" applyBorder="1" applyAlignment="1">
      <alignment horizontal="center" vertical="center" textRotation="90" wrapText="1"/>
    </xf>
    <xf numFmtId="166" fontId="33" fillId="16" borderId="10" xfId="19" applyNumberFormat="1" applyFont="1" applyFill="1" applyBorder="1" applyAlignment="1">
      <alignment horizontal="center" vertical="center" textRotation="90" wrapText="1"/>
    </xf>
    <xf numFmtId="0" fontId="25" fillId="16" borderId="10" xfId="19" applyFont="1" applyFill="1" applyBorder="1" applyAlignment="1">
      <alignment horizontal="center" vertical="center" wrapText="1"/>
    </xf>
    <xf numFmtId="0" fontId="25" fillId="16" borderId="10" xfId="19" applyFont="1" applyFill="1" applyBorder="1"/>
    <xf numFmtId="166" fontId="26" fillId="16" borderId="0" xfId="19" applyNumberFormat="1" applyFont="1" applyFill="1" applyBorder="1"/>
    <xf numFmtId="0" fontId="31" fillId="16" borderId="14" xfId="0" applyFont="1" applyFill="1" applyBorder="1" applyAlignment="1">
      <alignment vertical="center" wrapText="1"/>
    </xf>
    <xf numFmtId="9" fontId="25" fillId="16" borderId="10" xfId="19" applyNumberFormat="1" applyFont="1" applyFill="1" applyBorder="1"/>
    <xf numFmtId="164" fontId="25" fillId="16" borderId="0" xfId="19" applyNumberFormat="1" applyFont="1" applyFill="1"/>
    <xf numFmtId="165" fontId="40" fillId="15" borderId="10" xfId="18" applyNumberFormat="1" applyFont="1" applyFill="1" applyBorder="1"/>
    <xf numFmtId="166" fontId="25" fillId="16" borderId="0" xfId="19" applyNumberFormat="1" applyFont="1" applyFill="1" applyBorder="1"/>
    <xf numFmtId="166" fontId="27" fillId="16" borderId="0" xfId="19" applyNumberFormat="1" applyFont="1" applyFill="1" applyBorder="1"/>
    <xf numFmtId="167" fontId="26" fillId="16" borderId="10" xfId="19" applyNumberFormat="1" applyFont="1" applyFill="1" applyBorder="1"/>
    <xf numFmtId="167" fontId="34" fillId="16" borderId="10" xfId="19" applyNumberFormat="1" applyFont="1" applyFill="1" applyBorder="1" applyAlignment="1">
      <alignment horizontal="center"/>
    </xf>
    <xf numFmtId="167" fontId="26" fillId="16" borderId="0" xfId="19" applyNumberFormat="1" applyFont="1" applyFill="1"/>
    <xf numFmtId="0" fontId="26" fillId="16" borderId="0" xfId="19" applyFont="1" applyFill="1" applyBorder="1"/>
    <xf numFmtId="0" fontId="25" fillId="16" borderId="10" xfId="19" applyFont="1" applyFill="1" applyBorder="1" applyAlignment="1">
      <alignment horizontal="center" vertical="center" textRotation="90" wrapText="1"/>
    </xf>
    <xf numFmtId="0" fontId="26" fillId="16" borderId="10" xfId="19" applyFont="1" applyFill="1" applyBorder="1" applyAlignment="1">
      <alignment horizontal="center" vertical="center" textRotation="90" wrapText="1"/>
    </xf>
    <xf numFmtId="167" fontId="28" fillId="16" borderId="10" xfId="19" applyNumberFormat="1" applyFont="1" applyFill="1" applyBorder="1" applyAlignment="1">
      <alignment horizontal="center"/>
    </xf>
    <xf numFmtId="0" fontId="40" fillId="15" borderId="10" xfId="18" applyFont="1" applyFill="1" applyBorder="1"/>
    <xf numFmtId="167" fontId="34" fillId="16" borderId="11" xfId="19" applyNumberFormat="1" applyFont="1" applyFill="1" applyBorder="1" applyAlignment="1">
      <alignment horizontal="center"/>
    </xf>
    <xf numFmtId="166" fontId="26" fillId="16" borderId="12" xfId="19" applyNumberFormat="1" applyFont="1" applyFill="1" applyBorder="1" applyAlignment="1">
      <alignment wrapText="1"/>
    </xf>
    <xf numFmtId="166" fontId="6" fillId="16" borderId="0" xfId="19" applyNumberFormat="1" applyFont="1" applyFill="1" applyAlignment="1">
      <alignment wrapText="1"/>
    </xf>
    <xf numFmtId="166" fontId="25" fillId="16" borderId="10" xfId="19" applyNumberFormat="1" applyFont="1" applyFill="1" applyBorder="1" applyAlignment="1">
      <alignment wrapText="1"/>
    </xf>
    <xf numFmtId="167" fontId="26" fillId="16" borderId="10" xfId="19" applyNumberFormat="1" applyFont="1" applyFill="1" applyBorder="1" applyAlignment="1">
      <alignment wrapText="1"/>
    </xf>
    <xf numFmtId="166" fontId="25" fillId="16" borderId="12" xfId="19" applyNumberFormat="1" applyFont="1" applyFill="1" applyBorder="1" applyAlignment="1">
      <alignment wrapText="1"/>
    </xf>
    <xf numFmtId="0" fontId="25" fillId="16" borderId="10" xfId="19" applyFont="1" applyFill="1" applyBorder="1" applyAlignment="1">
      <alignment wrapText="1"/>
    </xf>
    <xf numFmtId="166" fontId="25" fillId="16" borderId="0" xfId="19" applyNumberFormat="1" applyFont="1" applyFill="1" applyBorder="1" applyAlignment="1">
      <alignment wrapText="1"/>
    </xf>
    <xf numFmtId="166" fontId="26" fillId="16" borderId="0" xfId="19" applyNumberFormat="1" applyFont="1" applyFill="1" applyBorder="1" applyAlignment="1">
      <alignment wrapText="1"/>
    </xf>
    <xf numFmtId="166" fontId="25" fillId="16" borderId="0" xfId="19" applyNumberFormat="1" applyFont="1" applyFill="1" applyAlignment="1">
      <alignment wrapText="1"/>
    </xf>
    <xf numFmtId="0" fontId="25" fillId="16" borderId="0" xfId="19" applyFont="1" applyFill="1" applyAlignment="1">
      <alignment wrapText="1"/>
    </xf>
    <xf numFmtId="167" fontId="26" fillId="16" borderId="12" xfId="19" applyNumberFormat="1" applyFont="1" applyFill="1" applyBorder="1" applyAlignment="1">
      <alignment wrapText="1"/>
    </xf>
    <xf numFmtId="0" fontId="42" fillId="16" borderId="0" xfId="19" applyFont="1" applyFill="1" applyAlignment="1">
      <alignment wrapText="1"/>
    </xf>
    <xf numFmtId="166" fontId="42" fillId="16" borderId="0" xfId="19" applyNumberFormat="1" applyFont="1" applyFill="1"/>
    <xf numFmtId="166" fontId="34" fillId="16" borderId="0" xfId="19" applyNumberFormat="1" applyFont="1" applyFill="1"/>
    <xf numFmtId="0" fontId="42" fillId="16" borderId="0" xfId="19" applyFont="1" applyFill="1"/>
    <xf numFmtId="167" fontId="42" fillId="16" borderId="10" xfId="19" applyNumberFormat="1" applyFont="1" applyFill="1" applyBorder="1"/>
    <xf numFmtId="167" fontId="42" fillId="16" borderId="10" xfId="19" applyNumberFormat="1" applyFont="1" applyFill="1" applyBorder="1" applyAlignment="1">
      <alignment horizontal="center"/>
    </xf>
    <xf numFmtId="167" fontId="42" fillId="16" borderId="11" xfId="19" applyNumberFormat="1" applyFont="1" applyFill="1" applyBorder="1" applyAlignment="1">
      <alignment horizontal="center"/>
    </xf>
    <xf numFmtId="169" fontId="43" fillId="16" borderId="10" xfId="19" applyNumberFormat="1" applyFont="1" applyFill="1" applyBorder="1"/>
    <xf numFmtId="169" fontId="25" fillId="16" borderId="11" xfId="19" applyNumberFormat="1" applyFont="1" applyFill="1" applyBorder="1"/>
    <xf numFmtId="169" fontId="25" fillId="16" borderId="10" xfId="19" applyNumberFormat="1" applyFont="1" applyFill="1" applyBorder="1"/>
    <xf numFmtId="169" fontId="22" fillId="16" borderId="10" xfId="19" applyNumberFormat="1" applyFont="1" applyFill="1" applyBorder="1"/>
    <xf numFmtId="166" fontId="22" fillId="16" borderId="10" xfId="19" applyNumberFormat="1" applyFont="1" applyFill="1" applyBorder="1"/>
    <xf numFmtId="169" fontId="26" fillId="16" borderId="10" xfId="19" applyNumberFormat="1" applyFont="1" applyFill="1" applyBorder="1"/>
    <xf numFmtId="167" fontId="44" fillId="16" borderId="0" xfId="19" applyNumberFormat="1" applyFont="1" applyFill="1" applyBorder="1"/>
    <xf numFmtId="166" fontId="44" fillId="16" borderId="0" xfId="19" applyNumberFormat="1" applyFont="1" applyFill="1" applyBorder="1"/>
    <xf numFmtId="166" fontId="44" fillId="16" borderId="0" xfId="19" applyNumberFormat="1" applyFont="1" applyFill="1"/>
    <xf numFmtId="166" fontId="24" fillId="16" borderId="0" xfId="19" applyNumberFormat="1" applyFont="1" applyFill="1" applyAlignment="1">
      <alignment wrapText="1"/>
    </xf>
    <xf numFmtId="167" fontId="24" fillId="16" borderId="0" xfId="19" applyNumberFormat="1" applyFont="1" applyFill="1"/>
    <xf numFmtId="166" fontId="26" fillId="16" borderId="14" xfId="19" applyNumberFormat="1" applyFont="1" applyFill="1" applyBorder="1" applyAlignment="1"/>
    <xf numFmtId="167" fontId="25" fillId="16" borderId="0" xfId="19" applyNumberFormat="1" applyFont="1" applyFill="1"/>
    <xf numFmtId="166" fontId="26" fillId="16" borderId="0" xfId="19" applyNumberFormat="1" applyFont="1" applyFill="1"/>
    <xf numFmtId="166" fontId="46" fillId="16" borderId="0" xfId="19" applyNumberFormat="1" applyFont="1" applyFill="1"/>
    <xf numFmtId="167" fontId="42" fillId="16" borderId="0" xfId="19" applyNumberFormat="1" applyFont="1" applyFill="1"/>
    <xf numFmtId="166" fontId="37" fillId="16" borderId="0" xfId="19" applyNumberFormat="1" applyFont="1" applyFill="1"/>
    <xf numFmtId="166" fontId="47" fillId="16" borderId="0" xfId="19" applyNumberFormat="1" applyFont="1" applyFill="1"/>
    <xf numFmtId="166" fontId="24" fillId="16" borderId="0" xfId="19" applyNumberFormat="1" applyFont="1" applyFill="1"/>
    <xf numFmtId="166" fontId="25" fillId="16" borderId="16" xfId="19" applyNumberFormat="1" applyFont="1" applyFill="1" applyBorder="1"/>
    <xf numFmtId="169" fontId="26" fillId="16" borderId="13" xfId="19" applyNumberFormat="1" applyFont="1" applyFill="1" applyBorder="1"/>
    <xf numFmtId="167" fontId="34" fillId="16" borderId="0" xfId="19" applyNumberFormat="1" applyFont="1" applyFill="1" applyBorder="1" applyAlignment="1">
      <alignment horizontal="left" wrapText="1"/>
    </xf>
    <xf numFmtId="166" fontId="45" fillId="16" borderId="17" xfId="19" applyNumberFormat="1" applyFont="1" applyFill="1" applyBorder="1" applyAlignment="1">
      <alignment horizontal="center" wrapText="1"/>
    </xf>
    <xf numFmtId="166" fontId="25" fillId="16" borderId="10" xfId="19" applyNumberFormat="1" applyFont="1" applyFill="1" applyBorder="1" applyAlignment="1">
      <alignment horizontal="center" vertical="center" wrapText="1"/>
    </xf>
    <xf numFmtId="167" fontId="28" fillId="16" borderId="10" xfId="19" applyNumberFormat="1" applyFont="1" applyFill="1" applyBorder="1" applyAlignment="1">
      <alignment horizontal="center" vertical="center" wrapText="1"/>
    </xf>
    <xf numFmtId="166" fontId="28" fillId="16" borderId="10" xfId="19" applyNumberFormat="1" applyFont="1" applyFill="1" applyBorder="1" applyAlignment="1">
      <alignment horizontal="center" vertical="center" textRotation="90" wrapText="1"/>
    </xf>
    <xf numFmtId="166" fontId="28" fillId="16" borderId="15" xfId="19" applyNumberFormat="1" applyFont="1" applyFill="1" applyBorder="1" applyAlignment="1">
      <alignment horizontal="center" vertical="center" textRotation="90" wrapText="1"/>
    </xf>
    <xf numFmtId="166" fontId="28" fillId="16" borderId="11" xfId="19" applyNumberFormat="1" applyFont="1" applyFill="1" applyBorder="1" applyAlignment="1">
      <alignment horizontal="center" vertical="center" textRotation="90" wrapText="1"/>
    </xf>
    <xf numFmtId="49" fontId="38" fillId="0" borderId="10" xfId="0" applyNumberFormat="1" applyFont="1" applyBorder="1" applyAlignment="1">
      <alignment horizontal="center"/>
    </xf>
    <xf numFmtId="0" fontId="29" fillId="0" borderId="0" xfId="0" applyFont="1" applyAlignment="1">
      <alignment horizontal="center" wrapText="1"/>
    </xf>
    <xf numFmtId="166" fontId="28" fillId="16" borderId="0" xfId="19" applyNumberFormat="1" applyFont="1" applyFill="1" applyAlignment="1">
      <alignment horizontal="center"/>
    </xf>
  </cellXfs>
  <cellStyles count="3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1 2" xfId="27"/>
    <cellStyle name="Заголовок 2" xfId="11" builtinId="17" customBuiltin="1"/>
    <cellStyle name="Заголовок 2 2" xfId="28"/>
    <cellStyle name="Заголовок 3" xfId="12" builtinId="18" customBuiltin="1"/>
    <cellStyle name="Заголовок 3 2" xfId="29"/>
    <cellStyle name="Заголовок 4" xfId="13" builtinId="19" customBuiltin="1"/>
    <cellStyle name="Заголовок 4 2" xfId="30"/>
    <cellStyle name="Звичайний 2" xfId="31"/>
    <cellStyle name="Звичайний 3" xfId="32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26"/>
    <cellStyle name="Обычный_Зарплата за червень та на 1 липня 2011(1)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T93"/>
  <sheetViews>
    <sheetView showZeros="0" tabSelected="1" view="pageBreakPreview" zoomScale="85" zoomScaleNormal="70" zoomScaleSheetLayoutView="85" workbookViewId="0">
      <pane xSplit="3" ySplit="7" topLeftCell="F11" activePane="bottomRight" state="frozen"/>
      <selection pane="topRight" activeCell="D1" sqref="D1"/>
      <selection pane="bottomLeft" activeCell="A8" sqref="A8"/>
      <selection pane="bottomRight" activeCell="P18" sqref="P18"/>
    </sheetView>
  </sheetViews>
  <sheetFormatPr defaultRowHeight="12.75" x14ac:dyDescent="0.2"/>
  <cols>
    <col min="1" max="1" width="36.5703125" style="64" customWidth="1"/>
    <col min="2" max="2" width="8.85546875" style="24" customWidth="1"/>
    <col min="3" max="3" width="9.5703125" style="15" customWidth="1"/>
    <col min="4" max="4" width="14.7109375" style="15" customWidth="1"/>
    <col min="5" max="5" width="13.42578125" style="15" customWidth="1"/>
    <col min="6" max="6" width="16.42578125" style="15" customWidth="1"/>
    <col min="7" max="7" width="9.85546875" style="15" customWidth="1"/>
    <col min="8" max="8" width="8.7109375" style="15" customWidth="1"/>
    <col min="9" max="9" width="11.42578125" style="15" customWidth="1"/>
    <col min="10" max="10" width="8.140625" style="15" customWidth="1"/>
    <col min="11" max="11" width="12.7109375" style="15" customWidth="1"/>
    <col min="12" max="12" width="13.42578125" style="15" bestFit="1" customWidth="1"/>
    <col min="13" max="13" width="16" style="15" customWidth="1"/>
    <col min="14" max="14" width="14.28515625" style="15" customWidth="1"/>
    <col min="15" max="15" width="15.85546875" style="20" customWidth="1"/>
    <col min="16" max="16" width="18.7109375" style="22" customWidth="1"/>
    <col min="17" max="17" width="13.42578125" style="22" customWidth="1"/>
    <col min="18" max="18" width="16.42578125" style="22" customWidth="1"/>
    <col min="19" max="19" width="15.28515625" style="22" bestFit="1" customWidth="1"/>
    <col min="20" max="20" width="16.42578125" style="22" bestFit="1" customWidth="1"/>
    <col min="21" max="16384" width="9.140625" style="22"/>
  </cols>
  <sheetData>
    <row r="2" spans="1:20" ht="15.75" x14ac:dyDescent="0.25">
      <c r="A2" s="90"/>
      <c r="B2" s="19" t="s">
        <v>86</v>
      </c>
      <c r="C2" s="19"/>
      <c r="D2" s="19"/>
      <c r="E2" s="19"/>
      <c r="F2" s="99"/>
      <c r="G2" s="99"/>
      <c r="S2" s="22" t="s">
        <v>72</v>
      </c>
    </row>
    <row r="3" spans="1:20" ht="15.75" hidden="1" x14ac:dyDescent="0.25">
      <c r="A3" s="90"/>
      <c r="B3" s="23"/>
      <c r="C3" s="19"/>
      <c r="D3" s="19"/>
      <c r="E3" s="19"/>
      <c r="F3" s="99"/>
      <c r="G3" s="99"/>
    </row>
    <row r="4" spans="1:20" ht="15.75" hidden="1" x14ac:dyDescent="0.25">
      <c r="A4" s="90"/>
      <c r="B4" s="91"/>
      <c r="C4" s="25"/>
      <c r="D4" s="26" t="s">
        <v>70</v>
      </c>
      <c r="E4" s="25"/>
      <c r="F4" s="99"/>
      <c r="G4" s="99"/>
    </row>
    <row r="5" spans="1:20" ht="15.75" customHeight="1" x14ac:dyDescent="0.2">
      <c r="A5" s="103" t="s">
        <v>71</v>
      </c>
      <c r="B5" s="103"/>
      <c r="C5" s="103"/>
      <c r="D5" s="103"/>
      <c r="E5" s="103"/>
      <c r="F5" s="103"/>
      <c r="G5" s="103"/>
    </row>
    <row r="6" spans="1:20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/>
      <c r="G6" s="41"/>
      <c r="H6" s="41"/>
      <c r="I6" s="41"/>
      <c r="J6" s="41"/>
      <c r="K6" s="41"/>
      <c r="L6" s="41"/>
      <c r="M6" s="41"/>
      <c r="N6" s="41"/>
      <c r="O6" s="39"/>
      <c r="P6" s="45"/>
      <c r="Q6" s="45"/>
      <c r="R6" s="45"/>
      <c r="S6" s="45"/>
      <c r="T6" s="45"/>
    </row>
    <row r="7" spans="1:20" s="37" customFormat="1" ht="103.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87</v>
      </c>
      <c r="N7" s="42" t="s">
        <v>26</v>
      </c>
      <c r="O7" s="38" t="s">
        <v>27</v>
      </c>
      <c r="P7" s="38" t="s">
        <v>19</v>
      </c>
      <c r="Q7" s="44" t="s">
        <v>20</v>
      </c>
      <c r="R7" s="38" t="s">
        <v>21</v>
      </c>
      <c r="S7" s="58" t="s">
        <v>22</v>
      </c>
      <c r="T7" s="59" t="s">
        <v>23</v>
      </c>
    </row>
    <row r="8" spans="1:20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55">
        <v>10</v>
      </c>
      <c r="L8" s="55">
        <v>11</v>
      </c>
      <c r="M8" s="55">
        <v>12</v>
      </c>
      <c r="N8" s="55">
        <v>13</v>
      </c>
      <c r="O8" s="55">
        <v>16</v>
      </c>
      <c r="P8" s="55">
        <v>17</v>
      </c>
      <c r="Q8" s="55">
        <v>18</v>
      </c>
      <c r="R8" s="55">
        <v>19</v>
      </c>
      <c r="S8" s="55">
        <v>20</v>
      </c>
      <c r="T8" s="55">
        <v>21</v>
      </c>
    </row>
    <row r="9" spans="1:20" s="56" customFormat="1" ht="15" x14ac:dyDescent="0.25">
      <c r="A9" s="73" t="s">
        <v>31</v>
      </c>
      <c r="B9" s="55"/>
      <c r="C9" s="55"/>
      <c r="D9" s="62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4"/>
      <c r="S9" s="54"/>
      <c r="T9" s="54"/>
    </row>
    <row r="10" spans="1:20" s="17" customFormat="1" ht="15" x14ac:dyDescent="0.25">
      <c r="A10" s="67" t="s">
        <v>32</v>
      </c>
      <c r="B10" s="78">
        <v>18</v>
      </c>
      <c r="C10" s="81">
        <v>1</v>
      </c>
      <c r="D10" s="82">
        <f>'01.01.24'!$E$22</f>
        <v>10256</v>
      </c>
      <c r="E10" s="83">
        <f>('січень 2024'!E10+('лютий 2024'!E10*2)+(квітень23!E10*3)+липень!E10+серпень!E10+вересень!E10+жовтень!E10+листопад!E10+грудень!E10)/12</f>
        <v>11231</v>
      </c>
      <c r="F10" s="83">
        <f>('січень 2024'!F10+('лютий 2024'!F10*2)+(квітень23!F10*3)+липень!F10+серпень!F10+вересень!F10+жовтень!F10+листопад!F10+грудень!F10)/12</f>
        <v>0</v>
      </c>
      <c r="G10" s="83">
        <f>('січень 2024'!G10+('лютий 2024'!H10*2)+(квітень23!G10*3)+липень!G10+серпень!G10+вересень!G10+жовтень!H10+листопад!H10+грудень!H10)/12</f>
        <v>0</v>
      </c>
      <c r="H10" s="83">
        <f>('січень 2024'!H10+('лютий 2024'!H10*2)+(квітень23!H10*3)+липень!H10+серпень!H10+вересень!H10+жовтень!H10+листопад!H10+грудень!H10)/12</f>
        <v>0</v>
      </c>
      <c r="I10" s="83">
        <f>('січень 2024'!I10+('лютий 2024'!I10*2)+(квітень23!I10*3)+липень!I10+серпень!I10+вересень!I10+жовтень!I10+листопад!I10+грудень!I10)/12</f>
        <v>0</v>
      </c>
      <c r="J10" s="83">
        <f>('січень 2024'!J10+('лютий 2024'!J10*2)+(квітень23!J10*3)+липень!J10+серпень!J10+вересень!J10+жовтень!J10+листопад!J10+грудень!J10)/12</f>
        <v>0.3</v>
      </c>
      <c r="K10" s="83">
        <f>('січень 2024'!K10+('лютий 2024'!K10*2)+(квітень23!K10*3)+липень!K10+серпень!K10+вересень!K10+жовтень!K10+листопад!K10+грудень!K10)/12</f>
        <v>3369.3</v>
      </c>
      <c r="L10" s="83">
        <f>('січень 2024'!L10+('лютий 2024'!L10*2)+(квітень23!L10*3)+липень!L10+серпень!L10+вересень!L10+жовтень!L10+листопад!L10+грудень!L10)/12</f>
        <v>100</v>
      </c>
      <c r="M10" s="83">
        <f>('січень 2024'!M10+('лютий 2024'!M10*2)+(квітень23!M10*3)+липень!M10+серпень!M10+вересень!M10+жовтень!M10+листопад!M10+грудень!M10)/12</f>
        <v>5615.5</v>
      </c>
      <c r="N10" s="83">
        <f>('січень 2024'!P10+('лютий 2024'!P10*2)+(квітень23!P10*3)+липень!P10+серпень!P10+вересень!P10+жовтень!P10+листопад!P10+грудень!P10)/12</f>
        <v>0</v>
      </c>
      <c r="O10" s="83">
        <f>('січень 2024'!Q10+('лютий 2024'!Q10*2)+(квітень23!Q10*3)+липень!Q10+серпень!Q10+вересень!Q10+жовтень!Q10+листопад!Q10+грудень!Q10)/12</f>
        <v>20315.8</v>
      </c>
      <c r="P10" s="83">
        <f>(O10*12)</f>
        <v>243789.6</v>
      </c>
      <c r="Q10" s="86">
        <f>(E10+F10)</f>
        <v>11231</v>
      </c>
      <c r="R10" s="83">
        <f>P10+Q10</f>
        <v>255020.6</v>
      </c>
      <c r="S10" s="83">
        <f>(R10*22%)</f>
        <v>56104.53</v>
      </c>
      <c r="T10" s="83">
        <f>R10+S10</f>
        <v>311125.13</v>
      </c>
    </row>
    <row r="11" spans="1:20" s="17" customFormat="1" ht="15" x14ac:dyDescent="0.25">
      <c r="A11" s="67" t="s">
        <v>33</v>
      </c>
      <c r="B11" s="78">
        <v>18</v>
      </c>
      <c r="C11" s="81">
        <v>1</v>
      </c>
      <c r="D11" s="82">
        <f>('01.01.24'!$E$22)*90%-0.3</f>
        <v>9230.1</v>
      </c>
      <c r="E11" s="83">
        <f>('січень 2024'!E11+('лютий 2024'!E11*2)+(квітень23!E11*3)+липень!E11+серпень!E11+вересень!E11+жовтень!E11+листопад!E11+грудень!E11)/12</f>
        <v>10107.5</v>
      </c>
      <c r="F11" s="83">
        <f>('січень 2024'!F11+('лютий 2024'!F11*2)+(квітень23!F11*3)+липень!F11+серпень!F11+вересень!F11+жовтень!F11+листопад!F11+грудень!F11)/12</f>
        <v>0</v>
      </c>
      <c r="G11" s="83">
        <f>('січень 2024'!G11+('лютий 2024'!H11*2)+(квітень23!G11*3)+липень!G11+серпень!G11+вересень!G11+жовтень!H11+листопад!H11+грудень!H11)/12</f>
        <v>0</v>
      </c>
      <c r="H11" s="83">
        <f>('січень 2024'!H11+('лютий 2024'!H11*2)+(квітень23!H11*3)+липень!H11+серпень!H11+вересень!H11+жовтень!H11+листопад!H11+грудень!H11)/12</f>
        <v>0</v>
      </c>
      <c r="I11" s="83">
        <f>('січень 2024'!I11+('лютий 2024'!I11*2)+(квітень23!I11*3)+липень!I11+серпень!I11+вересень!I11+жовтень!I11+листопад!I11+грудень!I11)/12</f>
        <v>0</v>
      </c>
      <c r="J11" s="83">
        <f>('січень 2024'!J11+('лютий 2024'!J11*2)+(квітень23!J11*3)+липень!J11+серпень!J11+вересень!J11+жовтень!J11+листопад!J11+грудень!J11)/12</f>
        <v>0.08</v>
      </c>
      <c r="K11" s="83">
        <f>('січень 2024'!K11+('лютий 2024'!K11*2)+(квітень23!K11*3)+липень!K11+серпень!K11+вересень!K11+жовтень!K11+листопад!K11+грудень!K11)/12</f>
        <v>780</v>
      </c>
      <c r="L11" s="83">
        <f>('січень 2024'!L11+('лютий 2024'!L11*2)+(квітень23!L11*3)+липень!L11+серпень!L11+вересень!L11+жовтень!L11+листопад!L11+грудень!L11)/12</f>
        <v>100</v>
      </c>
      <c r="M11" s="83">
        <f>('січень 2024'!M11+('лютий 2024'!M11*2)+(квітень23!M11*3)+липень!M11+серпень!M11+вересень!M11+жовтень!M11+листопад!M11+грудень!M11)/12</f>
        <v>5053.75</v>
      </c>
      <c r="N11" s="83">
        <f>('січень 2024'!P11+('лютий 2024'!P11*2)+(квітень23!P11*3)+липень!P11+серпень!P11+вересень!P11+жовтень!P11+листопад!P11+грудень!P11)/12</f>
        <v>0</v>
      </c>
      <c r="O11" s="83">
        <f>('січень 2024'!Q11+('лютий 2024'!Q11*2)+(квітень23!Q11*3)+липень!Q11+серпень!Q11+вересень!Q11+жовтень!Q11+листопад!Q11+грудень!Q11)/12</f>
        <v>16041.25</v>
      </c>
      <c r="P11" s="83">
        <f t="shared" ref="P11:P59" si="0">O11*12</f>
        <v>192495</v>
      </c>
      <c r="Q11" s="86">
        <f t="shared" ref="Q11:Q59" si="1">(E11+F11)</f>
        <v>10107.5</v>
      </c>
      <c r="R11" s="83">
        <f t="shared" ref="R11:R60" si="2">P11+Q11</f>
        <v>202602.5</v>
      </c>
      <c r="S11" s="83">
        <f t="shared" ref="S11:S60" si="3">R11*22%</f>
        <v>44572.55</v>
      </c>
      <c r="T11" s="83">
        <f t="shared" ref="T11:T60" si="4">R11+S11</f>
        <v>247175.05</v>
      </c>
    </row>
    <row r="12" spans="1:20" s="17" customFormat="1" ht="15" x14ac:dyDescent="0.25">
      <c r="A12" s="67" t="s">
        <v>33</v>
      </c>
      <c r="B12" s="78">
        <v>18</v>
      </c>
      <c r="C12" s="81">
        <v>1</v>
      </c>
      <c r="D12" s="82">
        <f>('01.01.24'!$E$22)*90%-0.3</f>
        <v>9230.1</v>
      </c>
      <c r="E12" s="83">
        <f>('січень 2024'!E12+('лютий 2024'!E12*2)+(квітень23!E12*3)+липень!E12+серпень!E12+вересень!E12+жовтень!E12+листопад!E12+грудень!E12)/12</f>
        <v>10107.5</v>
      </c>
      <c r="F12" s="83">
        <f>('січень 2024'!F12+('лютий 2024'!F12*2)+(квітень23!F12*3)+липень!F12+серпень!F12+вересень!F12+жовтень!F12+листопад!F12+грудень!F12)/12</f>
        <v>0</v>
      </c>
      <c r="G12" s="83">
        <f>('січень 2024'!G12+('лютий 2024'!H12*2)+(квітень23!G12*3)+липень!G12+серпень!G12+вересень!G12+жовтень!H12+листопад!H12+грудень!H12)/12</f>
        <v>0</v>
      </c>
      <c r="H12" s="83">
        <f>('січень 2024'!H12+('лютий 2024'!H12*2)+(квітень23!H12*3)+липень!H12+серпень!H12+вересень!H12+жовтень!H12+листопад!H12+грудень!H12)/12</f>
        <v>0</v>
      </c>
      <c r="I12" s="83">
        <f>('січень 2024'!I12+('лютий 2024'!I12*2)+(квітень23!I12*3)+липень!I12+серпень!I12+вересень!I12+жовтень!I12+листопад!I12+грудень!I12)/12</f>
        <v>0</v>
      </c>
      <c r="J12" s="83">
        <f>('січень 2024'!J12+('лютий 2024'!J12*2)+(квітень23!J12*3)+липень!J12+серпень!J12+вересень!J12+жовтень!J12+листопад!J12+грудень!J12)/12</f>
        <v>0</v>
      </c>
      <c r="K12" s="83">
        <f>('січень 2024'!K12+('лютий 2024'!K12*2)+(квітень23!K12*3)+липень!K12+серпень!K12+вересень!K12+жовтень!K12+листопад!K12+грудень!K12)/12</f>
        <v>0</v>
      </c>
      <c r="L12" s="83">
        <f>('січень 2024'!L12+('лютий 2024'!L12*2)+(квітень23!L12*3)+липень!L12+серпень!L12+вересень!L12+жовтень!L12+листопад!L12+грудень!L12)/12</f>
        <v>100</v>
      </c>
      <c r="M12" s="83">
        <f>('січень 2024'!M12+('лютий 2024'!M12*2)+(квітень23!M12*3)+липень!M12+серпень!M12+вересень!M12+жовтень!M12+листопад!M12+грудень!M12)/12</f>
        <v>5053.75</v>
      </c>
      <c r="N12" s="83">
        <f>('січень 2024'!P12+('лютий 2024'!P12*2)+(квітень23!P12*3)+липень!P12+серпень!P12+вересень!P12+жовтень!P12+листопад!P12+грудень!P12)/12</f>
        <v>0</v>
      </c>
      <c r="O12" s="83">
        <f>('січень 2024'!Q12+('лютий 2024'!Q12*2)+(квітень23!Q12*3)+липень!Q12+серпень!Q12+вересень!Q12+жовтень!Q12+листопад!Q12+грудень!Q12)/12</f>
        <v>15261.25</v>
      </c>
      <c r="P12" s="83">
        <f t="shared" si="0"/>
        <v>183135</v>
      </c>
      <c r="Q12" s="86">
        <f t="shared" si="1"/>
        <v>10107.5</v>
      </c>
      <c r="R12" s="83">
        <f t="shared" si="2"/>
        <v>193242.5</v>
      </c>
      <c r="S12" s="83">
        <f t="shared" si="3"/>
        <v>42513.35</v>
      </c>
      <c r="T12" s="83">
        <f t="shared" si="4"/>
        <v>235755.85</v>
      </c>
    </row>
    <row r="13" spans="1:20" s="17" customFormat="1" ht="15" x14ac:dyDescent="0.25">
      <c r="A13" s="67" t="s">
        <v>34</v>
      </c>
      <c r="B13" s="78">
        <v>7</v>
      </c>
      <c r="C13" s="81">
        <v>1</v>
      </c>
      <c r="D13" s="82">
        <f>'01.01.24'!$E$11</f>
        <v>4920</v>
      </c>
      <c r="E13" s="83">
        <f>('січень 2024'!E13+('лютий 2024'!E13*2)+(квітень23!E13*3)+липень!E13+серпень!E13+вересень!E13+жовтень!E13+листопад!E13+грудень!E13)/12</f>
        <v>5388</v>
      </c>
      <c r="F13" s="83">
        <f>('січень 2024'!F13+('лютий 2024'!F13*2)+(квітень23!F13*3)+липень!F13+серпень!F13+вересень!F13+жовтень!F13+листопад!F13+грудень!F13)/12</f>
        <v>0</v>
      </c>
      <c r="G13" s="83">
        <f>('січень 2024'!G13+('лютий 2024'!H13*2)+(квітень23!G13*3)+липень!G13+серпень!G13+вересень!G13+жовтень!H13+листопад!H13+грудень!H13)/12</f>
        <v>0</v>
      </c>
      <c r="H13" s="83">
        <f>('січень 2024'!H13+('лютий 2024'!H13*2)+(квітень23!H13*3)+липень!H13+серпень!H13+вересень!H13+жовтень!H13+листопад!H13+грудень!H13)/12</f>
        <v>0</v>
      </c>
      <c r="I13" s="83">
        <f>('січень 2024'!I13+('лютий 2024'!I13*2)+(квітень23!I13*3)+липень!I13+серпень!I13+вересень!I13+жовтень!I13+листопад!I13+грудень!I13)/12</f>
        <v>0</v>
      </c>
      <c r="J13" s="83">
        <f>('січень 2024'!J13+('лютий 2024'!J13*2)+(квітень23!J13*3)+липень!J13+серпень!J13+вересень!J13+жовтень!J13+листопад!J13+грудень!J13)/12</f>
        <v>0</v>
      </c>
      <c r="K13" s="83">
        <f>('січень 2024'!K13+('лютий 2024'!K13*2)+(квітень23!K13*3)+липень!K13+серпень!K13+вересень!K13+жовтень!K13+листопад!K13+грудень!K13)/12</f>
        <v>0</v>
      </c>
      <c r="L13" s="83">
        <f>('січень 2024'!L13+('лютий 2024'!L13*2)+(квітень23!L13*3)+липень!L13+серпень!L13+вересень!L13+жовтень!L13+листопад!L13+грудень!L13)/12</f>
        <v>100</v>
      </c>
      <c r="M13" s="83">
        <f>('січень 2024'!M13+('лютий 2024'!M13*2)+(квітень23!M13*3)+липень!M13+серпень!M13+вересень!M13+жовтень!M13+листопад!M13+грудень!M13)/12</f>
        <v>2694</v>
      </c>
      <c r="N13" s="83">
        <f>('січень 2024'!P13+('лютий 2024'!P13*2)+(квітень23!P13*3)+липень!P13+серпень!P13+вересень!P13+жовтень!P13+листопад!P13+грудень!P13)/12</f>
        <v>0</v>
      </c>
      <c r="O13" s="83">
        <f>('січень 2024'!Q13+('лютий 2024'!Q13*2)+(квітень23!Q13*3)+липень!Q13+серпень!Q13+вересень!Q13+жовтень!Q13+листопад!Q13+грудень!Q13)/12</f>
        <v>8182</v>
      </c>
      <c r="P13" s="83">
        <f t="shared" si="0"/>
        <v>98184</v>
      </c>
      <c r="Q13" s="86">
        <f t="shared" si="1"/>
        <v>5388</v>
      </c>
      <c r="R13" s="83">
        <f t="shared" si="2"/>
        <v>103572</v>
      </c>
      <c r="S13" s="83">
        <f t="shared" si="3"/>
        <v>22785.84</v>
      </c>
      <c r="T13" s="83">
        <f t="shared" si="4"/>
        <v>126357.84</v>
      </c>
    </row>
    <row r="14" spans="1:20" s="17" customFormat="1" ht="15" x14ac:dyDescent="0.25">
      <c r="A14" s="67" t="s">
        <v>36</v>
      </c>
      <c r="B14" s="78">
        <v>2</v>
      </c>
      <c r="C14" s="81">
        <v>1</v>
      </c>
      <c r="D14" s="82">
        <f>'01.01.24'!$E$6</f>
        <v>3483</v>
      </c>
      <c r="E14" s="83">
        <f>('січень 2024'!E14+('лютий 2024'!E14*2)+(квітень23!E14*3)+липень!E14+серпень!E14+вересень!E14+жовтень!E14+листопад!E14+грудень!E14)/12</f>
        <v>3813.75</v>
      </c>
      <c r="F14" s="83">
        <f>('січень 2024'!F14+('лютий 2024'!F14*2)+(квітень23!F14*3)+липень!F14+серпень!F14+вересень!F14+жовтень!F14+листопад!F14+грудень!F14)/12</f>
        <v>0</v>
      </c>
      <c r="G14" s="83">
        <f>('січень 2024'!G14+('лютий 2024'!H14*2)+(квітень23!G14*3)+липень!G14+серпень!G14+вересень!G14+жовтень!H14+листопад!H14+грудень!H14)/12</f>
        <v>0</v>
      </c>
      <c r="H14" s="83">
        <f>('січень 2024'!H14+('лютий 2024'!H14*2)+(квітень23!H14*3)+липень!H14+серпень!H14+вересень!H14+жовтень!H14+листопад!H14+грудень!H14)/12</f>
        <v>0</v>
      </c>
      <c r="I14" s="83">
        <f>('січень 2024'!I14+('лютий 2024'!I14*2)+(квітень23!I14*3)+липень!I14+серпень!I14+вересень!I14+жовтень!I14+листопад!I14+грудень!I14)/12</f>
        <v>953.44</v>
      </c>
      <c r="J14" s="83">
        <f>('січень 2024'!J14+('лютий 2024'!J14*2)+(квітень23!J14*3)+липень!J14+серпень!J14+вересень!J14+жовтень!J14+листопад!J14+грудень!J14)/12</f>
        <v>0</v>
      </c>
      <c r="K14" s="83">
        <f>('січень 2024'!K14+('лютий 2024'!K14*2)+(квітень23!K14*3)+липень!K14+серпень!K14+вересень!K14+жовтень!K14+листопад!K14+грудень!K14)/12</f>
        <v>0</v>
      </c>
      <c r="L14" s="83">
        <f>('січень 2024'!L14+('лютий 2024'!L14*2)+(квітень23!L14*3)+липень!L14+серпень!L14+вересень!L14+жовтень!L14+листопад!L14+грудень!L14)/12</f>
        <v>100</v>
      </c>
      <c r="M14" s="83">
        <f>('січень 2024'!M14+('лютий 2024'!M14*2)+(квітень23!M14*3)+липень!M14+серпень!M14+вересень!M14+жовтень!M14+листопад!M14+грудень!M14)/12</f>
        <v>1906.88</v>
      </c>
      <c r="N14" s="83">
        <f>('січень 2024'!P14+('лютий 2024'!P14*2)+(квітень23!P14*3)+липень!P14+серпень!P14+вересень!P14+жовтень!P14+листопад!P14+грудень!P14)/12</f>
        <v>1000.94</v>
      </c>
      <c r="O14" s="83">
        <f>('січень 2024'!Q14+('лютий 2024'!Q14*2)+(квітень23!Q14*3)+липень!Q14+серпень!Q14+вересень!Q14+жовтень!Q14+листопад!Q14+грудень!Q14)/12</f>
        <v>7775</v>
      </c>
      <c r="P14" s="83">
        <f t="shared" si="0"/>
        <v>93300</v>
      </c>
      <c r="Q14" s="86">
        <f t="shared" si="1"/>
        <v>3813.75</v>
      </c>
      <c r="R14" s="83">
        <f t="shared" si="2"/>
        <v>97113.75</v>
      </c>
      <c r="S14" s="83">
        <f t="shared" si="3"/>
        <v>21365.03</v>
      </c>
      <c r="T14" s="83">
        <f t="shared" si="4"/>
        <v>118478.78</v>
      </c>
    </row>
    <row r="15" spans="1:20" s="17" customFormat="1" ht="29.25" x14ac:dyDescent="0.25">
      <c r="A15" s="67" t="s">
        <v>35</v>
      </c>
      <c r="B15" s="78">
        <v>1</v>
      </c>
      <c r="C15" s="81">
        <v>1</v>
      </c>
      <c r="D15" s="82">
        <f>'01.01.24'!E5</f>
        <v>3195</v>
      </c>
      <c r="E15" s="83">
        <f>('січень 2024'!E15+('лютий 2024'!E15*2)+(квітень23!E15*3)+липень!E15+серпень!E15+вересень!E15+жовтень!E15+листопад!E15+грудень!E15)/12</f>
        <v>3498.75</v>
      </c>
      <c r="F15" s="83">
        <f>('січень 2024'!F15+('лютий 2024'!F15*2)+(квітень23!F15*3)+липень!F15+серпень!F15+вересень!F15+жовтень!F15+листопад!F15+грудень!F15)/12</f>
        <v>0</v>
      </c>
      <c r="G15" s="83">
        <f>('січень 2024'!G15+('лютий 2024'!H15*2)+(квітень23!G15*3)+липень!G15+серпень!G15+вересень!G15+жовтень!H15+листопад!H15+грудень!H15)/12</f>
        <v>206.63</v>
      </c>
      <c r="H15" s="83">
        <f>('січень 2024'!H15+('лютий 2024'!H15*2)+(квітень23!H15*3)+липень!H15+серпень!H15+вересень!H15+жовтень!H15+листопад!H15+грудень!H15)/12</f>
        <v>0</v>
      </c>
      <c r="I15" s="83">
        <f>('січень 2024'!I15+('лютий 2024'!I15*2)+(квітень23!I15*3)+липень!I15+серпень!I15+вересень!I15+жовтень!I15+листопад!I15+грудень!I15)/12</f>
        <v>0</v>
      </c>
      <c r="J15" s="83">
        <f>('січень 2024'!J15+('лютий 2024'!J15*2)+(квітень23!J15*3)+липень!J15+серпень!J15+вересень!J15+жовтень!J15+листопад!J15+грудень!J15)/12</f>
        <v>0</v>
      </c>
      <c r="K15" s="83">
        <f>('січень 2024'!K15+('лютий 2024'!K15*2)+(квітень23!K15*3)+липень!K15+серпень!K15+вересень!K15+жовтень!K15+листопад!K15+грудень!K15)/12</f>
        <v>0</v>
      </c>
      <c r="L15" s="83">
        <f>('січень 2024'!L15+('лютий 2024'!L15*2)+(квітень23!L15*3)+липень!L15+серпень!L15+вересень!L15+жовтень!L15+листопад!L15+грудень!L15)/12</f>
        <v>100</v>
      </c>
      <c r="M15" s="83">
        <f>('січень 2024'!M15+('лютий 2024'!M15*2)+(квітень23!M15*3)+липень!M15+серпень!M15+вересень!M15+жовтень!M15+листопад!M15+грудень!M15)/12</f>
        <v>1749.38</v>
      </c>
      <c r="N15" s="83">
        <f>('січень 2024'!P15+('лютий 2024'!P15*2)+(квітень23!P15*3)+липень!P15+серпень!P15+вересень!P15+жовтень!P15+листопад!P15+грудень!P15)/12</f>
        <v>2426.88</v>
      </c>
      <c r="O15" s="83">
        <f>('січень 2024'!Q15+('лютий 2024'!Q15*2)+(квітень23!Q15*3)+липень!Q15+серпень!Q15+вересень!Q15+жовтень!Q15+листопад!Q15+грудень!Q15)/12</f>
        <v>8124.88</v>
      </c>
      <c r="P15" s="83">
        <f t="shared" si="0"/>
        <v>97498.559999999998</v>
      </c>
      <c r="Q15" s="86">
        <f t="shared" si="1"/>
        <v>3498.75</v>
      </c>
      <c r="R15" s="83">
        <f t="shared" si="2"/>
        <v>100997.31</v>
      </c>
      <c r="S15" s="83">
        <f t="shared" si="3"/>
        <v>22219.41</v>
      </c>
      <c r="T15" s="83">
        <f t="shared" si="4"/>
        <v>123216.72</v>
      </c>
    </row>
    <row r="16" spans="1:20" s="17" customFormat="1" ht="43.5" x14ac:dyDescent="0.25">
      <c r="A16" s="67" t="s">
        <v>37</v>
      </c>
      <c r="B16" s="78">
        <v>4</v>
      </c>
      <c r="C16" s="81">
        <v>0.5</v>
      </c>
      <c r="D16" s="82">
        <f>'01.01.24'!$E$8</f>
        <v>4058</v>
      </c>
      <c r="E16" s="83">
        <f>('січень 2024'!E16+('лютий 2024'!E16*2)+(квітень23!E16*3)+липень!E16+серпень!E16+вересень!E16+жовтень!E16+листопад!E16+грудень!E16)/12</f>
        <v>2221.75</v>
      </c>
      <c r="F16" s="83">
        <f>('січень 2024'!F16+('лютий 2024'!F16*2)+(квітень23!F16*3)+липень!F16+серпень!F16+вересень!F16+жовтень!F16+листопад!F16+грудень!F16)/12</f>
        <v>0</v>
      </c>
      <c r="G16" s="83">
        <f>('січень 2024'!G16+('лютий 2024'!H16*2)+(квітень23!G16*3)+липень!G16+серпень!G16+вересень!G16+жовтень!H16+листопад!H16+грудень!H16)/12</f>
        <v>0</v>
      </c>
      <c r="H16" s="83">
        <f>('січень 2024'!H16+('лютий 2024'!H16*2)+(квітень23!H16*3)+липень!H16+серпень!H16+вересень!H16+жовтень!H16+листопад!H16+грудень!H16)/12</f>
        <v>0</v>
      </c>
      <c r="I16" s="83">
        <f>('січень 2024'!I16+('лютий 2024'!I16*2)+(квітень23!I16*3)+липень!I16+серпень!I16+вересень!I16+жовтень!I16+листопад!I16+грудень!I16)/12</f>
        <v>0</v>
      </c>
      <c r="J16" s="83">
        <f>('січень 2024'!J16+('лютий 2024'!J16*2)+(квітень23!J16*3)+липень!J16+серпень!J16+вересень!J16+жовтень!J16+листопад!J16+грудень!J16)/12</f>
        <v>0</v>
      </c>
      <c r="K16" s="83">
        <f>('січень 2024'!K16+('лютий 2024'!K16*2)+(квітень23!K16*3)+липень!K16+серпень!K16+вересень!K16+жовтень!K16+листопад!K16+грудень!K16)/12</f>
        <v>0</v>
      </c>
      <c r="L16" s="83">
        <f>('січень 2024'!L16+('лютий 2024'!L16*2)+(квітень23!L16*3)+липень!L16+серпень!L16+вересень!L16+жовтень!L16+листопад!L16+грудень!L16)/12</f>
        <v>50</v>
      </c>
      <c r="M16" s="83">
        <f>('січень 2024'!M16+('лютий 2024'!M16*2)+(квітень23!M16*3)+липень!M16+серпень!M16+вересень!M16+жовтень!M16+листопад!M16+грудень!M16)/12</f>
        <v>1110.8800000000001</v>
      </c>
      <c r="N16" s="83">
        <f>('січень 2024'!P16+('лютий 2024'!P16*2)+(квітень23!P16*3)+липень!P16+серпень!P16+вересень!P16+жовтень!P16+листопад!P16+грудень!P16)/12</f>
        <v>504.88</v>
      </c>
      <c r="O16" s="83">
        <f>('січень 2024'!Q16+('лютий 2024'!Q16*2)+(квітень23!Q16*3)+липень!Q16+серпень!Q16+вересень!Q16+жовтень!Q16+листопад!Q16+грудень!Q16)/12</f>
        <v>3887.5</v>
      </c>
      <c r="P16" s="83">
        <f t="shared" si="0"/>
        <v>46650</v>
      </c>
      <c r="Q16" s="86">
        <f t="shared" si="1"/>
        <v>2221.75</v>
      </c>
      <c r="R16" s="83">
        <f t="shared" si="2"/>
        <v>48871.75</v>
      </c>
      <c r="S16" s="83">
        <f>R16*22%+10368.21</f>
        <v>21120</v>
      </c>
      <c r="T16" s="83">
        <f t="shared" si="4"/>
        <v>69991.75</v>
      </c>
    </row>
    <row r="17" spans="1:20" s="17" customFormat="1" ht="43.5" x14ac:dyDescent="0.25">
      <c r="A17" s="67" t="s">
        <v>38</v>
      </c>
      <c r="B17" s="78">
        <v>6</v>
      </c>
      <c r="C17" s="81">
        <v>0.5</v>
      </c>
      <c r="D17" s="82">
        <f>'01.01.24'!$E$10</f>
        <v>4633</v>
      </c>
      <c r="E17" s="83">
        <f>('січень 2024'!E17+('лютий 2024'!E17*2)+(квітень23!E17*3)+липень!E17+серпень!E17+вересень!E17+жовтень!E17+листопад!E17+грудень!E17)/12</f>
        <v>2536.63</v>
      </c>
      <c r="F17" s="83">
        <f>('січень 2024'!F17+('лютий 2024'!F17*2)+(квітень23!F17*3)+липень!F17+серпень!F17+вересень!F17+жовтень!F17+листопад!F17+грудень!F17)/12</f>
        <v>0</v>
      </c>
      <c r="G17" s="83">
        <f>('січень 2024'!G17+('лютий 2024'!H17*2)+(квітень23!G17*3)+липень!G17+серпень!G17+вересень!G17+жовтень!H17+листопад!H17+грудень!H17)/12</f>
        <v>0</v>
      </c>
      <c r="H17" s="83">
        <f>('січень 2024'!H17+('лютий 2024'!H17*2)+(квітень23!H17*3)+липень!H17+серпень!H17+вересень!H17+жовтень!H17+листопад!H17+грудень!H17)/12</f>
        <v>0</v>
      </c>
      <c r="I17" s="83">
        <f>('січень 2024'!I17+('лютий 2024'!I17*2)+(квітень23!I17*3)+липень!I17+серпень!I17+вересень!I17+жовтень!I17+листопад!I17+грудень!I17)/12</f>
        <v>0</v>
      </c>
      <c r="J17" s="83">
        <f>('січень 2024'!J17+('лютий 2024'!J17*2)+(квітень23!J17*3)+липень!J17+серпень!J17+вересень!J17+жовтень!J17+листопад!J17+грудень!J17)/12</f>
        <v>0</v>
      </c>
      <c r="K17" s="83">
        <f>('січень 2024'!K17+('лютий 2024'!K17*2)+(квітень23!K17*3)+липень!K17+серпень!K17+вересень!K17+жовтень!K17+листопад!K17+грудень!K17)/12</f>
        <v>0</v>
      </c>
      <c r="L17" s="83">
        <f>('січень 2024'!L17+('лютий 2024'!L17*2)+(квітень23!L17*3)+липень!L17+серпень!L17+вересень!L17+жовтень!L17+листопад!L17+грудень!L17)/12</f>
        <v>50</v>
      </c>
      <c r="M17" s="83">
        <f>('січень 2024'!M17+('лютий 2024'!M17*2)+(квітень23!M17*3)+липень!M17+серпень!M17+вересень!M17+жовтень!M17+листопад!M17+грудень!M17)/12</f>
        <v>1268.31</v>
      </c>
      <c r="N17" s="83">
        <f>('січень 2024'!P17+('лютий 2024'!P17*2)+(квітень23!P17*3)+липень!P17+серпень!P17+вересень!P17+жовтень!P17+листопад!P17+грудень!P17)/12</f>
        <v>32.56</v>
      </c>
      <c r="O17" s="83">
        <f>('січень 2024'!Q17+('лютий 2024'!Q17*2)+(квітень23!Q17*3)+липень!Q17+серпень!Q17+вересень!Q17+жовтень!Q17+листопад!Q17+грудень!Q17)/12</f>
        <v>3887.5</v>
      </c>
      <c r="P17" s="83">
        <f t="shared" si="0"/>
        <v>46650</v>
      </c>
      <c r="Q17" s="86">
        <f t="shared" si="1"/>
        <v>2536.63</v>
      </c>
      <c r="R17" s="83">
        <f t="shared" si="2"/>
        <v>49186.63</v>
      </c>
      <c r="S17" s="83">
        <f>R17*22%+9196.9</f>
        <v>20017.96</v>
      </c>
      <c r="T17" s="83">
        <f t="shared" si="4"/>
        <v>69204.59</v>
      </c>
    </row>
    <row r="18" spans="1:20" s="17" customFormat="1" ht="30.75" customHeight="1" x14ac:dyDescent="0.25">
      <c r="A18" s="67" t="s">
        <v>39</v>
      </c>
      <c r="B18" s="78">
        <v>8</v>
      </c>
      <c r="C18" s="81">
        <v>2</v>
      </c>
      <c r="D18" s="82">
        <f>'01.01.24'!$E$12</f>
        <v>5240</v>
      </c>
      <c r="E18" s="83">
        <f>('січень 2024'!E18+('лютий 2024'!E18*2)+(квітень23!E18*3)+липень!E18+серпень!E18+вересень!E18+жовтень!E18+листопад!E18+грудень!E18)/12</f>
        <v>11476</v>
      </c>
      <c r="F18" s="83">
        <f>('січень 2024'!F18+('лютий 2024'!F18*2)+(квітень23!F18*3)+липень!F18+серпень!F18+вересень!F18+жовтень!F18+листопад!F18+грудень!F18)/12</f>
        <v>0</v>
      </c>
      <c r="G18" s="83">
        <f>('січень 2024'!G18+('лютий 2024'!H18*2)+(квітень23!G18*3)+липень!G18+серпень!G18+вересень!G18+жовтень!H18+листопад!H18+грудень!H18)/12</f>
        <v>0</v>
      </c>
      <c r="H18" s="83">
        <f>('січень 2024'!H18+('лютий 2024'!H18*2)+(квітень23!H18*3)+липень!H18+серпень!H18+вересень!H18+жовтень!H18+листопад!H18+грудень!H18)/12</f>
        <v>0</v>
      </c>
      <c r="I18" s="83">
        <f>('січень 2024'!I18+('лютий 2024'!I18*2)+(квітень23!I18*3)+липень!I18+серпень!I18+вересень!I18+жовтень!I18+листопад!I18+грудень!I18)/12</f>
        <v>0</v>
      </c>
      <c r="J18" s="83">
        <f>('січень 2024'!J18+('лютий 2024'!J18*2)+(квітень23!J18*3)+липень!J18+серпень!J18+вересень!J18+жовтень!J18+листопад!J18+грудень!J18)/12</f>
        <v>0</v>
      </c>
      <c r="K18" s="83">
        <f>('січень 2024'!K18+('лютий 2024'!K18*2)+(квітень23!K18*3)+липень!K18+серпень!K18+вересень!K18+жовтень!K18+листопад!K18+грудень!K18)/12</f>
        <v>0</v>
      </c>
      <c r="L18" s="83">
        <f>('січень 2024'!L18+('лютий 2024'!L18*2)+(квітень23!L18*3)+липень!L18+серпень!L18+вересень!L18+жовтень!L18+листопад!L18+грудень!L18)/12</f>
        <v>200</v>
      </c>
      <c r="M18" s="83">
        <f>('січень 2024'!M18+('лютий 2024'!M18*2)+(квітень23!M18*3)+липень!M18+серпень!M18+вересень!M18+жовтень!M18+листопад!M18+грудень!M18)/12</f>
        <v>5738</v>
      </c>
      <c r="N18" s="83">
        <f>('січень 2024'!P18+('лютий 2024'!P18*2)+(квітень23!P18*3)+липень!P18+серпень!P18+вересень!P18+жовтень!P18+листопад!P18+грудень!P18)/12</f>
        <v>0</v>
      </c>
      <c r="O18" s="83">
        <f>('січень 2024'!Q18+('лютий 2024'!Q18*2)+(квітень23!Q18*3)+липень!Q18+серпень!Q18+вересень!Q18+жовтень!Q18+листопад!Q18+грудень!Q18)/12</f>
        <v>17414</v>
      </c>
      <c r="P18" s="83">
        <f t="shared" si="0"/>
        <v>208968</v>
      </c>
      <c r="Q18" s="86">
        <f t="shared" si="1"/>
        <v>11476</v>
      </c>
      <c r="R18" s="83">
        <f t="shared" si="2"/>
        <v>220444</v>
      </c>
      <c r="S18" s="83">
        <f t="shared" si="3"/>
        <v>48497.68</v>
      </c>
      <c r="T18" s="83">
        <f t="shared" si="4"/>
        <v>268941.68</v>
      </c>
    </row>
    <row r="19" spans="1:20" s="17" customFormat="1" ht="30" x14ac:dyDescent="0.25">
      <c r="A19" s="63" t="s">
        <v>40</v>
      </c>
      <c r="B19" s="78"/>
      <c r="C19" s="81"/>
      <c r="D19" s="92"/>
      <c r="E19" s="83">
        <f>('січень 2024'!E19+('лютий 2024'!E19*2)+(квітень23!E19*3)+липень!E19+серпень!E19+вересень!E19+жовтень!E19+листопад!E19+грудень!E19)/12</f>
        <v>0</v>
      </c>
      <c r="F19" s="83">
        <f>('січень 2024'!F19+('лютий 2024'!F19*2)+(квітень23!F19*3)+липень!F19+серпень!F19+вересень!F19+жовтень!F19+листопад!F19+грудень!F19)/12</f>
        <v>0</v>
      </c>
      <c r="G19" s="83">
        <f>('січень 2024'!G19+('лютий 2024'!H19*2)+(квітень23!G19*3)+липень!G19+серпень!G19+вересень!G19+жовтень!H19+листопад!H19+грудень!H19)/12</f>
        <v>0</v>
      </c>
      <c r="H19" s="83">
        <f>('січень 2024'!H19+('лютий 2024'!H19*2)+(квітень23!H19*3)+липень!H19+серпень!H19+вересень!H19+жовтень!H19+листопад!H19+грудень!H19)/12</f>
        <v>0</v>
      </c>
      <c r="I19" s="83">
        <f>('січень 2024'!I19+('лютий 2024'!I19*2)+(квітень23!I19*3)+липень!I19+серпень!I19+вересень!I19+жовтень!I19+листопад!I19+грудень!I19)/12</f>
        <v>0</v>
      </c>
      <c r="J19" s="83">
        <f>('січень 2024'!J19+('лютий 2024'!J19*2)+(квітень23!J19*3)+липень!J19+серпень!J19+вересень!J19+жовтень!J19+листопад!J19+грудень!J19)/12</f>
        <v>0</v>
      </c>
      <c r="K19" s="83">
        <f>('січень 2024'!K19+('лютий 2024'!K19*2)+(квітень23!K19*3)+липень!K19+серпень!K19+вересень!K19+жовтень!K19+листопад!K19+грудень!K19)/12</f>
        <v>0</v>
      </c>
      <c r="L19" s="83">
        <f>('січень 2024'!L19+('лютий 2024'!L19*2)+(квітень23!L19*3)+липень!L19+серпень!L19+вересень!L19+жовтень!L19+листопад!L19+грудень!L19)/12</f>
        <v>0</v>
      </c>
      <c r="M19" s="83">
        <f>('січень 2024'!M19+('лютий 2024'!M19*2)+(квітень23!M19*3)+липень!M19+серпень!M19+вересень!M19+жовтень!M19+листопад!M19+грудень!M19)/12</f>
        <v>0</v>
      </c>
      <c r="N19" s="83">
        <f>('січень 2024'!P19+('лютий 2024'!P19*2)+(квітень23!P19*3)+липень!P19+серпень!P19+вересень!P19+жовтень!P19+листопад!P19+грудень!P19)/12</f>
        <v>0</v>
      </c>
      <c r="O19" s="83">
        <f>('січень 2024'!Q19+('лютий 2024'!Q19*2)+(квітень23!Q19*3)+липень!Q19+серпень!Q19+вересень!Q19+жовтень!Q19+листопад!Q19+грудень!Q19)/12</f>
        <v>0</v>
      </c>
      <c r="P19" s="83"/>
      <c r="Q19" s="86"/>
      <c r="R19" s="83"/>
      <c r="S19" s="83"/>
      <c r="T19" s="83"/>
    </row>
    <row r="20" spans="1:20" s="17" customFormat="1" ht="15" x14ac:dyDescent="0.25">
      <c r="A20" s="67" t="s">
        <v>14</v>
      </c>
      <c r="B20" s="78">
        <v>18</v>
      </c>
      <c r="C20" s="81">
        <v>1</v>
      </c>
      <c r="D20" s="82">
        <f>('01.01.24'!$E$22)*90%-0.3</f>
        <v>9230.1</v>
      </c>
      <c r="E20" s="83">
        <f>('січень 2024'!E20+('лютий 2024'!E20*2)+(квітень23!E20*3)+липень!E20+серпень!E20+вересень!E20+жовтень!E20+листопад!E20+грудень!E20)/12</f>
        <v>10107.5</v>
      </c>
      <c r="F20" s="83">
        <f>('січень 2024'!F20+('лютий 2024'!F20*2)+(квітень23!F20*3)+липень!F20+серпень!F20+вересень!F20+жовтень!F20+листопад!F20+грудень!F20)/12</f>
        <v>0</v>
      </c>
      <c r="G20" s="83">
        <f>('січень 2024'!G20+('лютий 2024'!H20*2)+(квітень23!G20*3)+липень!G20+серпень!G20+вересень!G20+жовтень!H20+листопад!H20+грудень!H20)/12</f>
        <v>0</v>
      </c>
      <c r="H20" s="83">
        <f>('січень 2024'!H20+('лютий 2024'!H20*2)+(квітень23!H20*3)+липень!H20+серпень!H20+вересень!H20+жовтень!H20+листопад!H20+грудень!H20)/12</f>
        <v>0</v>
      </c>
      <c r="I20" s="83">
        <f>('січень 2024'!I20+('лютий 2024'!I20*2)+(квітень23!I20*3)+липень!I20+серпень!I20+вересень!I20+жовтень!I20+листопад!I20+грудень!I20)/12</f>
        <v>0</v>
      </c>
      <c r="J20" s="83">
        <f>('січень 2024'!J20+('лютий 2024'!J20*2)+(квітень23!J20*3)+липень!J20+серпень!J20+вересень!J20+жовтень!J20+листопад!J20+грудень!J20)/12</f>
        <v>0</v>
      </c>
      <c r="K20" s="83">
        <f>('січень 2024'!K20+('лютий 2024'!K20*2)+(квітень23!K20*3)+липень!K20+серпень!K20+вересень!K20+жовтень!K20+листопад!K20+грудень!K20)/12</f>
        <v>0</v>
      </c>
      <c r="L20" s="83">
        <f>('січень 2024'!L20+('лютий 2024'!L20*2)+(квітень23!L20*3)+липень!L20+серпень!L20+вересень!L20+жовтень!L20+листопад!L20+грудень!L20)/12</f>
        <v>100</v>
      </c>
      <c r="M20" s="83">
        <f>('січень 2024'!M20+('лютий 2024'!M20*2)+(квітень23!M20*3)+липень!M20+серпень!M20+вересень!M20+жовтень!M20+листопад!M20+грудень!M20)/12</f>
        <v>5053.75</v>
      </c>
      <c r="N20" s="83">
        <f>('січень 2024'!P20+('лютий 2024'!P20*2)+(квітень23!P20*3)+липень!P20+серпень!P20+вересень!P20+жовтень!P20+листопад!P20+грудень!P20)/12</f>
        <v>0</v>
      </c>
      <c r="O20" s="83">
        <f>('січень 2024'!Q20+('лютий 2024'!Q20*2)+(квітень23!Q20*3)+липень!Q20+серпень!Q20+вересень!Q20+жовтень!Q20+листопад!Q20+грудень!Q20)/12</f>
        <v>15261.25</v>
      </c>
      <c r="P20" s="83">
        <f t="shared" si="0"/>
        <v>183135</v>
      </c>
      <c r="Q20" s="86">
        <f t="shared" si="1"/>
        <v>10107.5</v>
      </c>
      <c r="R20" s="83">
        <f t="shared" si="2"/>
        <v>193242.5</v>
      </c>
      <c r="S20" s="83">
        <f t="shared" si="3"/>
        <v>42513.35</v>
      </c>
      <c r="T20" s="83">
        <f t="shared" si="4"/>
        <v>235755.85</v>
      </c>
    </row>
    <row r="21" spans="1:20" s="31" customFormat="1" ht="29.25" x14ac:dyDescent="0.25">
      <c r="A21" s="67" t="s">
        <v>41</v>
      </c>
      <c r="B21" s="78">
        <v>10</v>
      </c>
      <c r="C21" s="81">
        <v>2</v>
      </c>
      <c r="D21" s="82">
        <f>'01.01.24'!$E$14</f>
        <v>5815</v>
      </c>
      <c r="E21" s="83">
        <f>('січень 2024'!E21+('лютий 2024'!E21*2)+(квітень23!E21*3)+липень!E21+серпень!E21+вересень!E21+жовтень!E21+листопад!E21+грудень!E21)/12</f>
        <v>12735.5</v>
      </c>
      <c r="F21" s="83">
        <f>('січень 2024'!F21+('лютий 2024'!F21*2)+(квітень23!F21*3)+липень!F21+серпень!F21+вересень!F21+жовтень!F21+листопад!F21+грудень!F21)/12</f>
        <v>0</v>
      </c>
      <c r="G21" s="83">
        <f>('січень 2024'!G21+('лютий 2024'!H21*2)+(квітень23!G21*3)+липень!G21+серпень!G21+вересень!G21+жовтень!H21+листопад!H21+грудень!H21)/12</f>
        <v>0</v>
      </c>
      <c r="H21" s="83">
        <f>('січень 2024'!H21+('лютий 2024'!H21*2)+(квітень23!H21*3)+липень!H21+серпень!H21+вересень!H21+жовтень!H21+листопад!H21+грудень!H21)/12</f>
        <v>0</v>
      </c>
      <c r="I21" s="83">
        <f>('січень 2024'!I21+('лютий 2024'!I21*2)+(квітень23!I21*3)+липень!I21+серпень!I21+вересень!I21+жовтень!I21+листопад!I21+грудень!I21)/12</f>
        <v>0</v>
      </c>
      <c r="J21" s="83">
        <f>('січень 2024'!J21+('лютий 2024'!J21*2)+(квітень23!J21*3)+липень!J21+серпень!J21+вересень!J21+жовтень!J21+листопад!J21+грудень!J21)/12</f>
        <v>0</v>
      </c>
      <c r="K21" s="83">
        <f>('січень 2024'!K21+('лютий 2024'!K21*2)+(квітень23!K21*3)+липень!K21+серпень!K21+вересень!K21+жовтень!K21+листопад!K21+грудень!K21)/12</f>
        <v>0</v>
      </c>
      <c r="L21" s="83">
        <f>('січень 2024'!L21+('лютий 2024'!L21*2)+(квітень23!L21*3)+липень!L21+серпень!L21+вересень!L21+жовтень!L21+листопад!L21+грудень!L21)/12</f>
        <v>200</v>
      </c>
      <c r="M21" s="83">
        <f>('січень 2024'!M21+('лютий 2024'!M21*2)+(квітень23!M21*3)+липень!M21+серпень!M21+вересень!M21+жовтень!M21+листопад!M21+грудень!M21)/12</f>
        <v>6367.75</v>
      </c>
      <c r="N21" s="83">
        <f>('січень 2024'!P21+('лютий 2024'!P21*2)+(квітень23!P21*3)+липень!P21+серпень!P21+вересень!P21+жовтень!P21+листопад!P21+грудень!P21)/12</f>
        <v>0</v>
      </c>
      <c r="O21" s="83">
        <f>('січень 2024'!Q21+('лютий 2024'!Q21*2)+(квітень23!Q21*3)+липень!Q21+серпень!Q21+вересень!Q21+жовтень!Q21+листопад!Q21+грудень!Q21)/12</f>
        <v>19303.25</v>
      </c>
      <c r="P21" s="83">
        <f t="shared" si="0"/>
        <v>231639</v>
      </c>
      <c r="Q21" s="86">
        <f t="shared" si="1"/>
        <v>12735.5</v>
      </c>
      <c r="R21" s="83">
        <f t="shared" si="2"/>
        <v>244374.5</v>
      </c>
      <c r="S21" s="83">
        <f t="shared" si="3"/>
        <v>53762.39</v>
      </c>
      <c r="T21" s="83">
        <f t="shared" si="4"/>
        <v>298136.89</v>
      </c>
    </row>
    <row r="22" spans="1:20" s="31" customFormat="1" ht="15" x14ac:dyDescent="0.25">
      <c r="A22" s="67" t="s">
        <v>42</v>
      </c>
      <c r="B22" s="78">
        <v>10</v>
      </c>
      <c r="C22" s="81">
        <v>1</v>
      </c>
      <c r="D22" s="82">
        <f>'01.01.24'!$E$14</f>
        <v>5815</v>
      </c>
      <c r="E22" s="83">
        <f>('січень 2024'!E22+('лютий 2024'!E22*2)+(квітень23!E22*3)+липень!E22+серпень!E22+вересень!E22+жовтень!E22+листопад!E22+грудень!E22)/12</f>
        <v>6367.75</v>
      </c>
      <c r="F22" s="83">
        <f>('січень 2024'!F22+('лютий 2024'!F22*2)+(квітень23!F22*3)+липень!F22+серпень!F22+вересень!F22+жовтень!F22+листопад!F22+грудень!F22)/12</f>
        <v>0</v>
      </c>
      <c r="G22" s="83">
        <f>('січень 2024'!G22+('лютий 2024'!H22*2)+(квітень23!G22*3)+липень!G22+серпень!G22+вересень!G22+жовтень!H22+листопад!H22+грудень!H22)/12</f>
        <v>0</v>
      </c>
      <c r="H22" s="83">
        <f>('січень 2024'!H22+('лютий 2024'!H22*2)+(квітень23!H22*3)+липень!H22+серпень!H22+вересень!H22+жовтень!H22+листопад!H22+грудень!H22)/12</f>
        <v>0</v>
      </c>
      <c r="I22" s="83">
        <f>('січень 2024'!I22+('лютий 2024'!I22*2)+(квітень23!I22*3)+липень!I22+серпень!I22+вересень!I22+жовтень!I22+листопад!I22+грудень!I22)/12</f>
        <v>0</v>
      </c>
      <c r="J22" s="83">
        <f>('січень 2024'!J22+('лютий 2024'!J22*2)+(квітень23!J22*3)+липень!J22+серпень!J22+вересень!J22+жовтень!J22+листопад!J22+грудень!J22)/12</f>
        <v>0</v>
      </c>
      <c r="K22" s="83">
        <f>('січень 2024'!K22+('лютий 2024'!K22*2)+(квітень23!K22*3)+липень!K22+серпень!K22+вересень!K22+жовтень!K22+листопад!K22+грудень!K22)/12</f>
        <v>0</v>
      </c>
      <c r="L22" s="83">
        <f>('січень 2024'!L22+('лютий 2024'!L22*2)+(квітень23!L22*3)+липень!L22+серпень!L22+вересень!L22+жовтень!L22+листопад!L22+грудень!L22)/12</f>
        <v>100</v>
      </c>
      <c r="M22" s="83">
        <f>('січень 2024'!M22+('лютий 2024'!M22*2)+(квітень23!M22*3)+липень!M22+серпень!M22+вересень!M22+жовтень!M22+листопад!M22+грудень!M22)/12</f>
        <v>3183.88</v>
      </c>
      <c r="N22" s="83">
        <f>('січень 2024'!P22+('лютий 2024'!P22*2)+(квітень23!P22*3)+липень!P22+серпень!P22+вересень!P22+жовтень!P22+листопад!P22+грудень!P22)/12</f>
        <v>0</v>
      </c>
      <c r="O22" s="83">
        <f>('січень 2024'!Q22+('лютий 2024'!Q22*2)+(квітень23!Q22*3)+липень!Q22+серпень!Q22+вересень!Q22+жовтень!Q22+листопад!Q22+грудень!Q22)/12</f>
        <v>9651.6299999999992</v>
      </c>
      <c r="P22" s="83">
        <f t="shared" si="0"/>
        <v>115819.56</v>
      </c>
      <c r="Q22" s="86">
        <f t="shared" si="1"/>
        <v>6367.75</v>
      </c>
      <c r="R22" s="83">
        <f t="shared" si="2"/>
        <v>122187.31</v>
      </c>
      <c r="S22" s="83">
        <f t="shared" si="3"/>
        <v>26881.21</v>
      </c>
      <c r="T22" s="83">
        <f t="shared" si="4"/>
        <v>149068.51999999999</v>
      </c>
    </row>
    <row r="23" spans="1:20" s="31" customFormat="1" ht="30" x14ac:dyDescent="0.25">
      <c r="A23" s="63" t="s">
        <v>43</v>
      </c>
      <c r="B23" s="78"/>
      <c r="C23" s="81"/>
      <c r="D23" s="92"/>
      <c r="E23" s="83">
        <f>('січень 2024'!E23+('лютий 2024'!E23*2)+(квітень23!E23*3)+липень!E23+серпень!E23+вересень!E23+жовтень!E23+листопад!E23+грудень!E23)/12</f>
        <v>0</v>
      </c>
      <c r="F23" s="83">
        <f>('січень 2024'!F23+('лютий 2024'!F23*2)+(квітень23!F23*3)+липень!F23+серпень!F23+вересень!F23+жовтень!F23+листопад!F23+грудень!F23)/12</f>
        <v>0</v>
      </c>
      <c r="G23" s="83">
        <f>('січень 2024'!G23+('лютий 2024'!H23*2)+(квітень23!G23*3)+липень!G23+серпень!G23+вересень!G23+жовтень!H23+листопад!H23+грудень!H23)/12</f>
        <v>0</v>
      </c>
      <c r="H23" s="83">
        <f>('січень 2024'!H23+('лютий 2024'!H23*2)+(квітень23!H23*3)+липень!H23+серпень!H23+вересень!H23+жовтень!H23+листопад!H23+грудень!H23)/12</f>
        <v>0</v>
      </c>
      <c r="I23" s="83">
        <f>('січень 2024'!I23+('лютий 2024'!I23*2)+(квітень23!I23*3)+липень!I23+серпень!I23+вересень!I23+жовтень!I23+листопад!I23+грудень!I23)/12</f>
        <v>0</v>
      </c>
      <c r="J23" s="83">
        <f>('січень 2024'!J23+('лютий 2024'!J23*2)+(квітень23!J23*3)+липень!J23+серпень!J23+вересень!J23+жовтень!J23+листопад!J23+грудень!J23)/12</f>
        <v>0</v>
      </c>
      <c r="K23" s="83">
        <f>('січень 2024'!K23+('лютий 2024'!K23*2)+(квітень23!K23*3)+липень!K23+серпень!K23+вересень!K23+жовтень!K23+листопад!K23+грудень!K23)/12</f>
        <v>0</v>
      </c>
      <c r="L23" s="83">
        <f>('січень 2024'!L23+('лютий 2024'!L23*2)+(квітень23!L23*3)+липень!L23+серпень!L23+вересень!L23+жовтень!L23+листопад!L23+грудень!L23)/12</f>
        <v>0</v>
      </c>
      <c r="M23" s="83">
        <f>('січень 2024'!M23+('лютий 2024'!M23*2)+(квітень23!M23*3)+липень!M23+серпень!M23+вересень!M23+жовтень!M23+листопад!M23+грудень!M23)/12</f>
        <v>0</v>
      </c>
      <c r="N23" s="83">
        <f>('січень 2024'!P23+('лютий 2024'!P23*2)+(квітень23!P23*3)+липень!P23+серпень!P23+вересень!P23+жовтень!P23+листопад!P23+грудень!P23)/12</f>
        <v>0</v>
      </c>
      <c r="O23" s="83">
        <f>('січень 2024'!Q23+('лютий 2024'!Q23*2)+(квітень23!Q23*3)+липень!Q23+серпень!Q23+вересень!Q23+жовтень!Q23+листопад!Q23+грудень!Q23)/12</f>
        <v>0</v>
      </c>
      <c r="P23" s="83"/>
      <c r="Q23" s="86"/>
      <c r="R23" s="83"/>
      <c r="S23" s="83"/>
      <c r="T23" s="83"/>
    </row>
    <row r="24" spans="1:20" s="17" customFormat="1" ht="15" x14ac:dyDescent="0.25">
      <c r="A24" s="67" t="s">
        <v>44</v>
      </c>
      <c r="B24" s="78">
        <v>14</v>
      </c>
      <c r="C24" s="81">
        <v>1</v>
      </c>
      <c r="D24" s="82">
        <f>'01.01.24'!$E$18</f>
        <v>7732</v>
      </c>
      <c r="E24" s="83">
        <f>('січень 2024'!E24+('лютий 2024'!E24*2)+(квітень23!E24*3)+липень!E24+серпень!E24+вересень!E24+жовтень!E24+листопад!E24+грудень!E24)/12</f>
        <v>8467</v>
      </c>
      <c r="F24" s="83">
        <f>('січень 2024'!F24+('лютий 2024'!F24*2)+(квітень23!F24*3)+липень!F24+серпень!F24+вересень!F24+жовтень!F24+листопад!F24+грудень!F24)/12</f>
        <v>0</v>
      </c>
      <c r="G24" s="83">
        <f>('січень 2024'!G24+('лютий 2024'!H24*2)+(квітень23!G24*3)+липень!G24+серпень!G24+вересень!G24+жовтень!H24+листопад!H24+грудень!H24)/12</f>
        <v>0</v>
      </c>
      <c r="H24" s="83">
        <f>('січень 2024'!H24+('лютий 2024'!H24*2)+(квітень23!H24*3)+липень!H24+серпень!H24+вересень!H24+жовтень!H24+листопад!H24+грудень!H24)/12</f>
        <v>0</v>
      </c>
      <c r="I24" s="83">
        <f>('січень 2024'!I24+('лютий 2024'!I24*2)+(квітень23!I24*3)+липень!I24+серпень!I24+вересень!I24+жовтень!I24+листопад!I24+грудень!I24)/12</f>
        <v>0</v>
      </c>
      <c r="J24" s="83">
        <f>('січень 2024'!J24+('лютий 2024'!J24*2)+(квітень23!J24*3)+липень!J24+серпень!J24+вересень!J24+жовтень!J24+листопад!J24+грудень!J24)/12</f>
        <v>0.1</v>
      </c>
      <c r="K24" s="83">
        <f>('січень 2024'!K24+('лютий 2024'!K24*2)+(квітень23!K24*3)+липень!K24+серпень!K24+вересень!K24+жовтень!K24+листопад!K24+грудень!K24)/12</f>
        <v>846.7</v>
      </c>
      <c r="L24" s="83">
        <f>('січень 2024'!L24+('лютий 2024'!L24*2)+(квітень23!L24*3)+липень!L24+серпень!L24+вересень!L24+жовтень!L24+листопад!L24+грудень!L24)/12</f>
        <v>100</v>
      </c>
      <c r="M24" s="83">
        <f>('січень 2024'!M24+('лютий 2024'!M24*2)+(квітень23!M24*3)+липень!M24+серпень!M24+вересень!M24+жовтень!M24+листопад!M24+грудень!M24)/12</f>
        <v>4233.5</v>
      </c>
      <c r="N24" s="83">
        <f>('січень 2024'!P24+('лютий 2024'!P24*2)+(квітень23!P24*3)+липень!P24+серпень!P24+вересень!P24+жовтень!P24+листопад!P24+грудень!P24)/12</f>
        <v>0</v>
      </c>
      <c r="O24" s="83">
        <f>('січень 2024'!Q24+('лютий 2024'!Q24*2)+(квітень23!Q24*3)+липень!Q24+серпень!Q24+вересень!Q24+жовтень!Q24+листопад!Q24+грудень!Q24)/12</f>
        <v>13647.2</v>
      </c>
      <c r="P24" s="83">
        <f t="shared" si="0"/>
        <v>163766.39999999999</v>
      </c>
      <c r="Q24" s="86">
        <f t="shared" si="1"/>
        <v>8467</v>
      </c>
      <c r="R24" s="83">
        <f t="shared" si="2"/>
        <v>172233.4</v>
      </c>
      <c r="S24" s="83">
        <f t="shared" si="3"/>
        <v>37891.35</v>
      </c>
      <c r="T24" s="83">
        <f t="shared" si="4"/>
        <v>210124.75</v>
      </c>
    </row>
    <row r="25" spans="1:20" s="17" customFormat="1" ht="15" x14ac:dyDescent="0.25">
      <c r="A25" s="67" t="s">
        <v>45</v>
      </c>
      <c r="B25" s="78">
        <v>14</v>
      </c>
      <c r="C25" s="81">
        <v>1</v>
      </c>
      <c r="D25" s="82">
        <f>('01.01.24'!$E$18)*90%+0.1</f>
        <v>6958.9</v>
      </c>
      <c r="E25" s="83">
        <f>('січень 2024'!E25+('лютий 2024'!E25*2)+(квітень23!E25*3)+липень!E25+серпень!E25+вересень!E25+жовтень!E25+листопад!E25+грудень!E25)/12</f>
        <v>7620.5</v>
      </c>
      <c r="F25" s="83">
        <f>('січень 2024'!F25+('лютий 2024'!F25*2)+(квітень23!F25*3)+липень!F25+серпень!F25+вересень!F25+жовтень!F25+листопад!F25+грудень!F25)/12</f>
        <v>0</v>
      </c>
      <c r="G25" s="83">
        <f>('січень 2024'!G25+('лютий 2024'!H25*2)+(квітень23!G25*3)+липень!G25+серпень!G25+вересень!G25+жовтень!H25+листопад!H25+грудень!H25)/12</f>
        <v>0</v>
      </c>
      <c r="H25" s="83">
        <f>('січень 2024'!H25+('лютий 2024'!H25*2)+(квітень23!H25*3)+липень!H25+серпень!H25+вересень!H25+жовтень!H25+листопад!H25+грудень!H25)/12</f>
        <v>0</v>
      </c>
      <c r="I25" s="83">
        <f>('січень 2024'!I25+('лютий 2024'!I25*2)+(квітень23!I25*3)+липень!I25+серпень!I25+вересень!I25+жовтень!I25+листопад!I25+грудень!I25)/12</f>
        <v>0</v>
      </c>
      <c r="J25" s="83">
        <f>('січень 2024'!J25+('лютий 2024'!J25*2)+(квітень23!J25*3)+липень!J25+серпень!J25+вересень!J25+жовтень!J25+листопад!J25+грудень!J25)/12</f>
        <v>0.1</v>
      </c>
      <c r="K25" s="83">
        <f>('січень 2024'!K25+('лютий 2024'!K25*2)+(квітень23!K25*3)+липень!K25+серпень!K25+вересень!K25+жовтень!K25+листопад!K25+грудень!K25)/12</f>
        <v>762.05</v>
      </c>
      <c r="L25" s="83">
        <f>('січень 2024'!L25+('лютий 2024'!L25*2)+(квітень23!L25*3)+липень!L25+серпень!L25+вересень!L25+жовтень!L25+листопад!L25+грудень!L25)/12</f>
        <v>100</v>
      </c>
      <c r="M25" s="83">
        <f>('січень 2024'!M25+('лютий 2024'!M25*2)+(квітень23!M25*3)+липень!M25+серпень!M25+вересень!M25+жовтень!M25+листопад!M25+грудень!M25)/12</f>
        <v>3810.25</v>
      </c>
      <c r="N25" s="83">
        <f>('січень 2024'!P25+('лютий 2024'!P25*2)+(квітень23!P25*3)+липень!P25+серпень!P25+вересень!P25+жовтень!P25+листопад!P25+грудень!P25)/12</f>
        <v>0</v>
      </c>
      <c r="O25" s="83">
        <f>('січень 2024'!Q25+('лютий 2024'!Q25*2)+(квітень23!Q25*3)+липень!Q25+серпень!Q25+вересень!Q25+жовтень!Q25+листопад!Q25+грудень!Q25)/12</f>
        <v>12292.8</v>
      </c>
      <c r="P25" s="83">
        <f t="shared" si="0"/>
        <v>147513.60000000001</v>
      </c>
      <c r="Q25" s="86">
        <f t="shared" si="1"/>
        <v>7620.5</v>
      </c>
      <c r="R25" s="83">
        <f t="shared" si="2"/>
        <v>155134.1</v>
      </c>
      <c r="S25" s="83">
        <f t="shared" si="3"/>
        <v>34129.5</v>
      </c>
      <c r="T25" s="83">
        <f t="shared" si="4"/>
        <v>189263.6</v>
      </c>
    </row>
    <row r="26" spans="1:20" s="30" customFormat="1" ht="15" x14ac:dyDescent="0.25">
      <c r="A26" s="67" t="s">
        <v>46</v>
      </c>
      <c r="B26" s="78">
        <v>10</v>
      </c>
      <c r="C26" s="81">
        <v>1</v>
      </c>
      <c r="D26" s="82">
        <f>'01.01.24'!$E$14</f>
        <v>5815</v>
      </c>
      <c r="E26" s="83">
        <f>('січень 2024'!E26+('лютий 2024'!E26*2)+(квітень23!E26*3)+липень!E26+серпень!E26+вересень!E26+жовтень!E26+листопад!E26+грудень!E26)/12</f>
        <v>6367.75</v>
      </c>
      <c r="F26" s="83">
        <f>('січень 2024'!F26+('лютий 2024'!F26*2)+(квітень23!F26*3)+липень!F26+серпень!F26+вересень!F26+жовтень!F26+листопад!F26+грудень!F26)/12</f>
        <v>955.16</v>
      </c>
      <c r="G26" s="83">
        <f>('січень 2024'!G26+('лютий 2024'!H26*2)+(квітень23!G26*3)+липень!G26+серпень!G26+вересень!G26+жовтень!H26+листопад!H26+грудень!H26)/12</f>
        <v>0</v>
      </c>
      <c r="H26" s="83">
        <f>('січень 2024'!H26+('лютий 2024'!H26*2)+(квітень23!H26*3)+липень!H26+серпень!H26+вересень!H26+жовтень!H26+листопад!H26+грудень!H26)/12</f>
        <v>0</v>
      </c>
      <c r="I26" s="83">
        <f>('січень 2024'!I26+('лютий 2024'!I26*2)+(квітень23!I26*3)+липень!I26+серпень!I26+вересень!I26+жовтень!I26+листопад!I26+грудень!I26)/12</f>
        <v>0</v>
      </c>
      <c r="J26" s="83">
        <f>('січень 2024'!J26+('лютий 2024'!J26*2)+(квітень23!J26*3)+липень!J26+серпень!J26+вересень!J26+жовтень!J26+листопад!J26+грудень!J26)/12</f>
        <v>0.3</v>
      </c>
      <c r="K26" s="83">
        <f>('січень 2024'!K26+('лютий 2024'!K26*2)+(квітень23!K26*3)+липень!K26+серпень!K26+вересень!K26+жовтень!K26+листопад!K26+грудень!K26)/12</f>
        <v>2196.88</v>
      </c>
      <c r="L26" s="83">
        <f>('січень 2024'!L26+('лютий 2024'!L26*2)+(квітень23!L26*3)+липень!L26+серпень!L26+вересень!L26+жовтень!L26+листопад!L26+грудень!L26)/12</f>
        <v>100</v>
      </c>
      <c r="M26" s="83">
        <f>('січень 2024'!M26+('лютий 2024'!M26*2)+(квітень23!M26*3)+липень!M26+серпень!M26+вересень!M26+жовтень!M26+листопад!M26+грудень!M26)/12</f>
        <v>3661.46</v>
      </c>
      <c r="N26" s="83">
        <f>('січень 2024'!P26+('лютий 2024'!P26*2)+(квітень23!P26*3)+липень!P26+серпень!P26+вересень!P26+жовтень!P26+листопад!P26+грудень!P26)/12</f>
        <v>0</v>
      </c>
      <c r="O26" s="83">
        <f>('січень 2024'!Q26+('лютий 2024'!Q26*2)+(квітень23!Q26*3)+липень!Q26+серпень!Q26+вересень!Q26+жовтень!Q26+листопад!Q26+грудень!Q26)/12</f>
        <v>13281.25</v>
      </c>
      <c r="P26" s="83">
        <f t="shared" si="0"/>
        <v>159375</v>
      </c>
      <c r="Q26" s="86">
        <f t="shared" si="1"/>
        <v>7322.91</v>
      </c>
      <c r="R26" s="83">
        <f t="shared" si="2"/>
        <v>166697.91</v>
      </c>
      <c r="S26" s="83">
        <f t="shared" si="3"/>
        <v>36673.54</v>
      </c>
      <c r="T26" s="83">
        <f t="shared" si="4"/>
        <v>203371.45</v>
      </c>
    </row>
    <row r="27" spans="1:20" s="17" customFormat="1" ht="15" x14ac:dyDescent="0.25">
      <c r="A27" s="67" t="s">
        <v>46</v>
      </c>
      <c r="B27" s="78">
        <v>10</v>
      </c>
      <c r="C27" s="81">
        <v>1</v>
      </c>
      <c r="D27" s="82">
        <f>'01.01.24'!$E$14</f>
        <v>5815</v>
      </c>
      <c r="E27" s="83">
        <f>('січень 2024'!E27+('лютий 2024'!E27*2)+(квітень23!E27*3)+липень!E27+серпень!E27+вересень!E27+жовтень!E27+листопад!E27+грудень!E27)/12</f>
        <v>6367.75</v>
      </c>
      <c r="F27" s="83">
        <f>('січень 2024'!F27+('лютий 2024'!F27*2)+(квітень23!F27*3)+липень!F27+серпень!F27+вересень!F27+жовтень!F27+листопад!F27+грудень!F27)/12</f>
        <v>955.16</v>
      </c>
      <c r="G27" s="83">
        <f>('січень 2024'!G27+('лютий 2024'!H27*2)+(квітень23!G27*3)+липень!G27+серпень!G27+вересень!G27+жовтень!H27+листопад!H27+грудень!H27)/12</f>
        <v>0</v>
      </c>
      <c r="H27" s="83">
        <f>('січень 2024'!H27+('лютий 2024'!H27*2)+(квітень23!H27*3)+липень!H27+серпень!H27+вересень!H27+жовтень!H27+листопад!H27+грудень!H27)/12</f>
        <v>0</v>
      </c>
      <c r="I27" s="83">
        <f>('січень 2024'!I27+('лютий 2024'!I27*2)+(квітень23!I27*3)+липень!I27+серпень!I27+вересень!I27+жовтень!I27+листопад!I27+грудень!I27)/12</f>
        <v>0</v>
      </c>
      <c r="J27" s="83">
        <f>('січень 2024'!J27+('лютий 2024'!J27*2)+(квітень23!J27*3)+липень!J27+серпень!J27+вересень!J27+жовтень!J27+листопад!J27+грудень!J27)/12</f>
        <v>0.3</v>
      </c>
      <c r="K27" s="83">
        <f>('січень 2024'!K27+('лютий 2024'!K27*2)+(квітень23!K27*3)+липень!K27+серпень!K27+вересень!K27+жовтень!K27+листопад!K27+грудень!K27)/12</f>
        <v>2196.88</v>
      </c>
      <c r="L27" s="83">
        <f>('січень 2024'!L27+('лютий 2024'!L27*2)+(квітень23!L27*3)+липень!L27+серпень!L27+вересень!L27+жовтень!L27+листопад!L27+грудень!L27)/12</f>
        <v>100</v>
      </c>
      <c r="M27" s="83">
        <f>('січень 2024'!M27+('лютий 2024'!M27*2)+(квітень23!M27*3)+липень!M27+серпень!M27+вересень!M27+жовтень!M27+листопад!M27+грудень!M27)/12</f>
        <v>3661.46</v>
      </c>
      <c r="N27" s="83">
        <f>('січень 2024'!P27+('лютий 2024'!P27*2)+(квітень23!P27*3)+липень!P27+серпень!P27+вересень!P27+жовтень!P27+листопад!P27+грудень!P27)/12</f>
        <v>0</v>
      </c>
      <c r="O27" s="83">
        <f>('січень 2024'!Q27+('лютий 2024'!Q27*2)+(квітень23!Q27*3)+липень!Q27+серпень!Q27+вересень!Q27+жовтень!Q27+листопад!Q27+грудень!Q27)/12</f>
        <v>13281.25</v>
      </c>
      <c r="P27" s="83">
        <f t="shared" si="0"/>
        <v>159375</v>
      </c>
      <c r="Q27" s="86">
        <f t="shared" si="1"/>
        <v>7322.91</v>
      </c>
      <c r="R27" s="83">
        <f t="shared" si="2"/>
        <v>166697.91</v>
      </c>
      <c r="S27" s="83">
        <f t="shared" si="3"/>
        <v>36673.54</v>
      </c>
      <c r="T27" s="83">
        <f t="shared" si="4"/>
        <v>203371.45</v>
      </c>
    </row>
    <row r="28" spans="1:20" s="17" customFormat="1" ht="15" x14ac:dyDescent="0.25">
      <c r="A28" s="67" t="s">
        <v>36</v>
      </c>
      <c r="B28" s="78">
        <v>2</v>
      </c>
      <c r="C28" s="81">
        <v>1</v>
      </c>
      <c r="D28" s="82">
        <f>'01.01.24'!$E$6</f>
        <v>3483</v>
      </c>
      <c r="E28" s="83">
        <f>('січень 2024'!E28+('лютий 2024'!E28*2)+(квітень23!E28*3)+липень!E28+серпень!E28+вересень!E28+жовтень!E28+листопад!E28+грудень!E28)/12</f>
        <v>3813.75</v>
      </c>
      <c r="F28" s="83">
        <f>('січень 2024'!F28+('лютий 2024'!F28*2)+(квітень23!F28*3)+липень!F28+серпень!F28+вересень!F28+жовтень!F28+листопад!F28+грудень!F28)/12</f>
        <v>0</v>
      </c>
      <c r="G28" s="83">
        <f>('січень 2024'!G28+('лютий 2024'!H28*2)+(квітень23!G28*3)+липень!G28+серпень!G28+вересень!G28+жовтень!H28+листопад!H28+грудень!H28)/12</f>
        <v>0</v>
      </c>
      <c r="H28" s="83">
        <f>('січень 2024'!H28+('лютий 2024'!H28*2)+(квітень23!H28*3)+липень!H28+серпень!H28+вересень!H28+жовтень!H28+листопад!H28+грудень!H28)/12</f>
        <v>0</v>
      </c>
      <c r="I28" s="83">
        <f>('січень 2024'!I28+('лютий 2024'!I28*2)+(квітень23!I28*3)+липень!I28+серпень!I28+вересень!I28+жовтень!I28+листопад!I28+грудень!I28)/12</f>
        <v>953.44</v>
      </c>
      <c r="J28" s="83">
        <f>('січень 2024'!J28+('лютий 2024'!J28*2)+(квітень23!J28*3)+липень!J28+серпень!J28+вересень!J28+жовтень!J28+листопад!J28+грудень!J28)/12</f>
        <v>0</v>
      </c>
      <c r="K28" s="83">
        <f>('січень 2024'!K28+('лютий 2024'!K28*2)+(квітень23!K28*3)+липень!K28+серпень!K28+вересень!K28+жовтень!K28+листопад!K28+грудень!K28)/12</f>
        <v>0</v>
      </c>
      <c r="L28" s="83">
        <f>('січень 2024'!L28+('лютий 2024'!L28*2)+(квітень23!L28*3)+липень!L28+серпень!L28+вересень!L28+жовтень!L28+листопад!L28+грудень!L28)/12</f>
        <v>100</v>
      </c>
      <c r="M28" s="83">
        <f>('січень 2024'!M28+('лютий 2024'!M28*2)+(квітень23!M28*3)+липень!M28+серпень!M28+вересень!M28+жовтень!M28+листопад!M28+грудень!M28)/12</f>
        <v>1906.88</v>
      </c>
      <c r="N28" s="83">
        <f>('січень 2024'!P28+('лютий 2024'!P28*2)+(квітень23!P28*3)+липень!P28+серпень!P28+вересень!P28+жовтень!P28+листопад!P28+грудень!P28)/12</f>
        <v>1000.94</v>
      </c>
      <c r="O28" s="83">
        <f>('січень 2024'!Q28+('лютий 2024'!Q28*2)+(квітень23!Q28*3)+липень!Q28+серпень!Q28+вересень!Q28+жовтень!Q28+листопад!Q28+грудень!Q28)/12</f>
        <v>7775</v>
      </c>
      <c r="P28" s="83">
        <f t="shared" si="0"/>
        <v>93300</v>
      </c>
      <c r="Q28" s="86">
        <f t="shared" si="1"/>
        <v>3813.75</v>
      </c>
      <c r="R28" s="83">
        <f t="shared" si="2"/>
        <v>97113.75</v>
      </c>
      <c r="S28" s="83">
        <f t="shared" si="3"/>
        <v>21365.03</v>
      </c>
      <c r="T28" s="83">
        <f t="shared" si="4"/>
        <v>118478.78</v>
      </c>
    </row>
    <row r="29" spans="1:20" s="17" customFormat="1" ht="15" x14ac:dyDescent="0.25">
      <c r="A29" s="67" t="s">
        <v>57</v>
      </c>
      <c r="B29" s="78">
        <v>6</v>
      </c>
      <c r="C29" s="81">
        <v>25</v>
      </c>
      <c r="D29" s="82">
        <f>'01.01.24'!$E$10</f>
        <v>4633</v>
      </c>
      <c r="E29" s="83">
        <f>('січень 2024'!E29+('лютий 2024'!E29*2)+(квітень23!E29*3)+липень!E29+серпень!E29+вересень!E29+жовтень!E29+листопад!E29+грудень!E29)/12</f>
        <v>126831.25</v>
      </c>
      <c r="F29" s="83">
        <f>('січень 2024'!F29+('лютий 2024'!F29*2)+(квітень23!F29*3)+липень!F29+серпень!F29+вересень!F29+жовтень!F29+листопад!F29+грудень!F29)/12</f>
        <v>44390.94</v>
      </c>
      <c r="G29" s="83">
        <f>('січень 2024'!G29+('лютий 2024'!H29*2)+(квітень23!G29*3)+липень!G29+серпень!G29+вересень!G29+жовтень!H29+листопад!H29+грудень!H29)/12</f>
        <v>0</v>
      </c>
      <c r="H29" s="83">
        <f>('січень 2024'!H29+('лютий 2024'!H29*2)+(квітень23!H29*3)+липень!H29+серпень!H29+вересень!H29+жовтень!H29+листопад!H29+грудень!H29)/12</f>
        <v>0</v>
      </c>
      <c r="I29" s="83">
        <f>('січень 2024'!I29+('лютий 2024'!I29*2)+(квітень23!I29*3)+липень!I29+серпень!I29+вересень!I29+жовтень!I29+листопад!I29+грудень!I29)/12</f>
        <v>0</v>
      </c>
      <c r="J29" s="83">
        <f>('січень 2024'!J29+('лютий 2024'!J29*2)+(квітень23!J29*3)+липень!J29+серпень!J29+вересень!J29+жовтень!J29+листопад!J29+грудень!J29)/12</f>
        <v>0.3</v>
      </c>
      <c r="K29" s="83">
        <f>('січень 2024'!K29+('лютий 2024'!K29*2)+(квітень23!K29*3)+липень!K29+серпень!K29+вересень!K29+жовтень!K29+листопад!K29+грудень!K29)/12</f>
        <v>51366.66</v>
      </c>
      <c r="L29" s="83">
        <f>('січень 2024'!L29+('лютий 2024'!L29*2)+(квітень23!L29*3)+липень!L29+серпень!L29+вересень!L29+жовтень!L29+листопад!L29+грудень!L29)/12</f>
        <v>2500</v>
      </c>
      <c r="M29" s="83">
        <f>('січень 2024'!M29+('лютий 2024'!M29*2)+(квітень23!M29*3)+липень!M29+серпень!M29+вересень!M29+жовтень!M29+листопад!M29+грудень!M29)/12</f>
        <v>74359.600000000006</v>
      </c>
      <c r="N29" s="83">
        <f>('січень 2024'!P29+('лютий 2024'!P29*2)+(квітень23!P29*3)+липень!P29+серпень!P29+вересень!P29+жовтень!P29+листопад!P29+грудень!P29)/12</f>
        <v>0</v>
      </c>
      <c r="O29" s="83">
        <f>('січень 2024'!Q29+('лютий 2024'!Q29*2)+(квітень23!Q29*3)+липень!Q29+серпень!Q29+вересень!Q29+жовтень!Q29+листопад!Q29+грудень!Q29)/12</f>
        <v>299448.45</v>
      </c>
      <c r="P29" s="83">
        <f>(O29*12)</f>
        <v>3593381.4</v>
      </c>
      <c r="Q29" s="86">
        <f t="shared" si="1"/>
        <v>171222.19</v>
      </c>
      <c r="R29" s="83">
        <f t="shared" si="2"/>
        <v>3764603.59</v>
      </c>
      <c r="S29" s="83">
        <f t="shared" si="3"/>
        <v>828212.79</v>
      </c>
      <c r="T29" s="83">
        <f t="shared" si="4"/>
        <v>4592816.38</v>
      </c>
    </row>
    <row r="30" spans="1:20" s="17" customFormat="1" ht="15" x14ac:dyDescent="0.25">
      <c r="A30" s="67" t="s">
        <v>58</v>
      </c>
      <c r="B30" s="78">
        <v>6</v>
      </c>
      <c r="C30" s="81">
        <v>22</v>
      </c>
      <c r="D30" s="82">
        <f>'01.01.24'!$E$10</f>
        <v>4633</v>
      </c>
      <c r="E30" s="83">
        <f>('січень 2024'!E30+('лютий 2024'!E30*2)+(квітень23!E30*3)+липень!E30+серпень!E30+вересень!E30+жовтень!E30+листопад!E30+грудень!E30)/12</f>
        <v>96103.5</v>
      </c>
      <c r="F30" s="83">
        <f>('січень 2024'!F30+('лютий 2024'!F30*2)+(квітень23!F30*3)+липень!F30+серпень!F30+вересень!F30+жовтень!F30+листопад!F30+грудень!F30)/12</f>
        <v>33636.230000000003</v>
      </c>
      <c r="G30" s="83">
        <f>('січень 2024'!G30+('лютий 2024'!H30*2)+(квітень23!G30*3)+липень!G30+серпень!G30+вересень!G30+жовтень!H30+листопад!H30+грудень!H30)/12</f>
        <v>0</v>
      </c>
      <c r="H30" s="83">
        <f>('січень 2024'!H30+('лютий 2024'!H30*2)+(квітень23!H30*3)+липень!H30+серпень!H30+вересень!H30+жовтень!H30+листопад!H30+грудень!H30)/12</f>
        <v>0</v>
      </c>
      <c r="I30" s="83">
        <f>('січень 2024'!I30+('лютий 2024'!I30*2)+(квітень23!I30*3)+липень!I30+серпень!I30+вересень!I30+жовтень!I30+листопад!I30+грудень!I30)/12</f>
        <v>0</v>
      </c>
      <c r="J30" s="83">
        <f>('січень 2024'!J30+('лютий 2024'!J30*2)+(квітень23!J30*3)+липень!J30+серпень!J30+вересень!J30+жовтень!J30+листопад!J30+грудень!J30)/12</f>
        <v>0.2</v>
      </c>
      <c r="K30" s="83">
        <f>('січень 2024'!K30+('лютий 2024'!K30*2)+(квітень23!K30*3)+липень!K30+серпень!K30+вересень!K30+жовтень!K30+листопад!K30+грудень!K30)/12</f>
        <v>25947.95</v>
      </c>
      <c r="L30" s="83">
        <f>('січень 2024'!L30+('лютий 2024'!L30*2)+(квітень23!L30*3)+липень!L30+серпень!L30+вересень!L30+жовтень!L30+листопад!L30+грудень!L30)/12</f>
        <v>1891.67</v>
      </c>
      <c r="M30" s="83">
        <f>('січень 2024'!M30+('лютий 2024'!M30*2)+(квітень23!M30*3)+липень!M30+серпень!M30+вересень!M30+жовтень!M30+листопад!M30+грудень!M30)/12</f>
        <v>56398.82</v>
      </c>
      <c r="N30" s="83">
        <f>('січень 2024'!P30+('лютий 2024'!P30*2)+(квітень23!P30*3)+липень!P30+серпень!P30+вересень!P30+жовтень!P30+листопад!P30+грудень!P30)/12</f>
        <v>0</v>
      </c>
      <c r="O30" s="83">
        <f>('січень 2024'!Q30+('лютий 2024'!Q30*2)+(квітень23!Q30*3)+липень!Q30+серпень!Q30+вересень!Q30+жовтень!Q30+листопад!Q30+грудень!Q30)/12</f>
        <v>213978.16</v>
      </c>
      <c r="P30" s="83">
        <f t="shared" si="0"/>
        <v>2567737.92</v>
      </c>
      <c r="Q30" s="86">
        <f t="shared" si="1"/>
        <v>129739.73</v>
      </c>
      <c r="R30" s="83">
        <f t="shared" si="2"/>
        <v>2697477.65</v>
      </c>
      <c r="S30" s="83">
        <f t="shared" si="3"/>
        <v>593445.07999999996</v>
      </c>
      <c r="T30" s="83">
        <f t="shared" si="4"/>
        <v>3290922.73</v>
      </c>
    </row>
    <row r="31" spans="1:20" s="17" customFormat="1" ht="15" x14ac:dyDescent="0.25">
      <c r="A31" s="67" t="s">
        <v>59</v>
      </c>
      <c r="B31" s="78">
        <v>6</v>
      </c>
      <c r="C31" s="81">
        <v>9</v>
      </c>
      <c r="D31" s="82">
        <f>'01.01.24'!$E$10</f>
        <v>4633</v>
      </c>
      <c r="E31" s="83">
        <f>('січень 2024'!E31+('лютий 2024'!E31*2)+(квітень23!E31*3)+липень!E31+серпень!E31+вересень!E31+жовтень!E31+листопад!E31+грудень!E31)/12</f>
        <v>56675.75</v>
      </c>
      <c r="F31" s="83">
        <f>('січень 2024'!F31+('лютий 2024'!F31*2)+(квітень23!F31*3)+липень!F31+серпень!F31+вересень!F31+жовтень!F31+листопад!F31+грудень!F31)/12</f>
        <v>19836.509999999998</v>
      </c>
      <c r="G31" s="83">
        <f>('січень 2024'!G31+('лютий 2024'!H31*2)+(квітень23!G31*3)+липень!G31+серпень!G31+вересень!G31+жовтень!H31+листопад!H31+грудень!H31)/12</f>
        <v>0</v>
      </c>
      <c r="H31" s="83">
        <f>('січень 2024'!H31+('лютий 2024'!H31*2)+(квітень23!H31*3)+липень!H31+серпень!H31+вересень!H31+жовтень!H31+листопад!H31+грудень!H31)/12</f>
        <v>0</v>
      </c>
      <c r="I31" s="83">
        <f>('січень 2024'!I31+('лютий 2024'!I31*2)+(квітень23!I31*3)+липень!I31+серпень!I31+вересень!I31+жовтень!I31+листопад!I31+грудень!I31)/12</f>
        <v>0</v>
      </c>
      <c r="J31" s="83">
        <f>('січень 2024'!J31+('лютий 2024'!J31*2)+(квітень23!J31*3)+липень!J31+серпень!J31+вересень!J31+жовтень!J31+листопад!J31+грудень!J31)/12</f>
        <v>0.1</v>
      </c>
      <c r="K31" s="83">
        <f>('січень 2024'!K31+('лютий 2024'!K31*2)+(квітень23!K31*3)+липень!K31+серпень!K31+вересень!K31+жовтень!K31+листопад!K31+грудень!K31)/12</f>
        <v>7651.23</v>
      </c>
      <c r="L31" s="83">
        <f>('січень 2024'!L31+('лютий 2024'!L31*2)+(квітень23!L31*3)+липень!L31+серпень!L31+вересень!L31+жовтень!L31+листопад!L31+грудень!L31)/12</f>
        <v>1116.67</v>
      </c>
      <c r="M31" s="83">
        <f>('січень 2024'!M31+('лютий 2024'!M31*2)+(квітень23!M31*3)+липень!M31+серпень!M31+вересень!M31+жовтень!M31+листопад!M31+грудень!M31)/12</f>
        <v>33199.769999999997</v>
      </c>
      <c r="N31" s="83">
        <f>('січень 2024'!P31+('лютий 2024'!P31*2)+(квітень23!P31*3)+липень!P31+серпень!P31+вересень!P31+жовтень!P31+листопад!P31+грудень!P31)/12</f>
        <v>0</v>
      </c>
      <c r="O31" s="83">
        <f>('січень 2024'!Q31+('лютий 2024'!Q31*2)+(квітень23!Q31*3)+липень!Q31+серпень!Q31+вересень!Q31+жовтень!Q31+листопад!Q31+грудень!Q31)/12</f>
        <v>118479.93</v>
      </c>
      <c r="P31" s="83">
        <f t="shared" si="0"/>
        <v>1421759.16</v>
      </c>
      <c r="Q31" s="86">
        <f t="shared" si="1"/>
        <v>76512.259999999995</v>
      </c>
      <c r="R31" s="83">
        <f t="shared" si="2"/>
        <v>1498271.42</v>
      </c>
      <c r="S31" s="83">
        <f t="shared" si="3"/>
        <v>329619.71000000002</v>
      </c>
      <c r="T31" s="83">
        <f t="shared" si="4"/>
        <v>1827891.13</v>
      </c>
    </row>
    <row r="32" spans="1:20" s="17" customFormat="1" ht="15" x14ac:dyDescent="0.25">
      <c r="A32" s="67" t="s">
        <v>60</v>
      </c>
      <c r="B32" s="78">
        <v>6</v>
      </c>
      <c r="C32" s="81">
        <v>9.5</v>
      </c>
      <c r="D32" s="82">
        <f>'01.01.24'!$E$10</f>
        <v>4633</v>
      </c>
      <c r="E32" s="83">
        <f>('січень 2024'!E32+('лютий 2024'!E32*2)+(квітень23!E32*3)+липень!E32+серпень!E32+вересень!E32+жовтень!E32+листопад!E32+грудень!E32)/12</f>
        <v>52687.38</v>
      </c>
      <c r="F32" s="83">
        <f>('січень 2024'!F32+('лютий 2024'!F32*2)+(квітень23!F32*3)+липень!F32+серпень!F32+вересень!F32+жовтень!F32+листопад!F32+грудень!F32)/12</f>
        <v>18440.580000000002</v>
      </c>
      <c r="G32" s="83">
        <f>('січень 2024'!G32+('лютий 2024'!H32*2)+(квітень23!G32*3)+липень!G32+серпень!G32+вересень!G32+жовтень!H32+листопад!H32+грудень!H32)/12</f>
        <v>0</v>
      </c>
      <c r="H32" s="83">
        <f>('січень 2024'!H32+('лютий 2024'!H32*2)+(квітень23!H32*3)+липень!H32+серпень!H32+вересень!H32+жовтень!H32+листопад!H32+грудень!H32)/12</f>
        <v>0</v>
      </c>
      <c r="I32" s="83">
        <f>('січень 2024'!I32+('лютий 2024'!I32*2)+(квітень23!I32*3)+липень!I32+серпень!I32+вересень!I32+жовтень!I32+листопад!I32+грудень!I32)/12</f>
        <v>0</v>
      </c>
      <c r="J32" s="83">
        <f>('січень 2024'!J32+('лютий 2024'!J32*2)+(квітень23!J32*3)+липень!J32+серпень!J32+вересень!J32+жовтень!J32+листопад!J32+грудень!J32)/12</f>
        <v>0</v>
      </c>
      <c r="K32" s="83">
        <f>('січень 2024'!K32+('лютий 2024'!K32*2)+(квітень23!K32*3)+липень!K32+серпень!K32+вересень!K32+жовтень!K32+листопад!K32+грудень!K32)/12</f>
        <v>0</v>
      </c>
      <c r="L32" s="83">
        <f>('січень 2024'!L32+('лютий 2024'!L32*2)+(квітень23!L32*3)+липень!L32+серпень!L32+вересень!L32+жовтень!L32+листопад!L32+грудень!L32)/12</f>
        <v>1041.67</v>
      </c>
      <c r="M32" s="83">
        <f>('січень 2024'!M32+('лютий 2024'!M32*2)+(квітень23!M32*3)+липень!M32+серпень!M32+вересень!M32+жовтень!M32+листопад!M32+грудень!M32)/12</f>
        <v>30863.97</v>
      </c>
      <c r="N32" s="83">
        <f>('січень 2024'!P32+('лютий 2024'!P32*2)+(квітень23!P32*3)+липень!P32+серпень!P32+вересень!P32+жовтень!P32+листопад!P32+грудень!P32)/12</f>
        <v>0</v>
      </c>
      <c r="O32" s="83">
        <f>('січень 2024'!Q32+('лютий 2024'!Q32*2)+(квітень23!Q32*3)+липень!Q32+серпень!Q32+вересень!Q32+жовтень!Q32+листопад!Q32+грудень!Q32)/12</f>
        <v>103033.59</v>
      </c>
      <c r="P32" s="83">
        <f t="shared" si="0"/>
        <v>1236403.08</v>
      </c>
      <c r="Q32" s="86">
        <f t="shared" si="1"/>
        <v>71127.960000000006</v>
      </c>
      <c r="R32" s="83">
        <f t="shared" si="2"/>
        <v>1307531.04</v>
      </c>
      <c r="S32" s="83">
        <f>R32*22%+21120</f>
        <v>308776.83</v>
      </c>
      <c r="T32" s="83">
        <f t="shared" si="4"/>
        <v>1616307.87</v>
      </c>
    </row>
    <row r="33" spans="1:20" s="17" customFormat="1" ht="15" customHeight="1" x14ac:dyDescent="0.25">
      <c r="A33" s="63" t="s">
        <v>47</v>
      </c>
      <c r="B33" s="46"/>
      <c r="C33" s="81"/>
      <c r="D33" s="82"/>
      <c r="E33" s="83">
        <f>('січень 2024'!E33+('лютий 2024'!E33*2)+(квітень23!E33*3)+липень!E33+серпень!E33+вересень!E33+жовтень!E33+листопад!E33+грудень!E33)/12</f>
        <v>0</v>
      </c>
      <c r="F33" s="83">
        <f>('січень 2024'!F33+('лютий 2024'!F33*2)+(квітень23!F33*3)+липень!F33+серпень!F33+вересень!F33+жовтень!F33+листопад!F33+грудень!F33)/12</f>
        <v>0</v>
      </c>
      <c r="G33" s="83">
        <f>('січень 2024'!G33+('лютий 2024'!H33*2)+(квітень23!G33*3)+липень!G33+серпень!G33+вересень!G33+жовтень!H33+листопад!H33+грудень!H33)/12</f>
        <v>0</v>
      </c>
      <c r="H33" s="83">
        <f>('січень 2024'!H33+('лютий 2024'!H33*2)+(квітень23!H33*3)+липень!H33+серпень!H33+вересень!H33+жовтень!H33+листопад!H33+грудень!H33)/12</f>
        <v>0</v>
      </c>
      <c r="I33" s="83">
        <f>('січень 2024'!I33+('лютий 2024'!I33*2)+(квітень23!I33*3)+липень!I33+серпень!I33+вересень!I33+жовтень!I33+листопад!I33+грудень!I33)/12</f>
        <v>0</v>
      </c>
      <c r="J33" s="83">
        <f>('січень 2024'!J33+('лютий 2024'!J33*2)+(квітень23!J33*3)+липень!J33+серпень!J33+вересень!J33+жовтень!J33+листопад!J33+грудень!J33)/12</f>
        <v>0</v>
      </c>
      <c r="K33" s="83">
        <f>('січень 2024'!K33+('лютий 2024'!K33*2)+(квітень23!K33*3)+липень!K33+серпень!K33+вересень!K33+жовтень!K33+листопад!K33+грудень!K33)/12</f>
        <v>0</v>
      </c>
      <c r="L33" s="83">
        <f>('січень 2024'!L33+('лютий 2024'!L33*2)+(квітень23!L33*3)+липень!L33+серпень!L33+вересень!L33+жовтень!L33+листопад!L33+грудень!L33)/12</f>
        <v>0</v>
      </c>
      <c r="M33" s="83">
        <f>('січень 2024'!M33+('лютий 2024'!M33*2)+(квітень23!M33*3)+липень!M33+серпень!M33+вересень!M33+жовтень!M33+листопад!M33+грудень!M33)/12</f>
        <v>0</v>
      </c>
      <c r="N33" s="83">
        <f>('січень 2024'!P33+('лютий 2024'!P33*2)+(квітень23!P33*3)+липень!P33+серпень!P33+вересень!P33+жовтень!P33+листопад!P33+грудень!P33)/12</f>
        <v>0</v>
      </c>
      <c r="O33" s="83">
        <f>('січень 2024'!Q33+('лютий 2024'!Q33*2)+(квітень23!Q33*3)+липень!Q33+серпень!Q33+вересень!Q33+жовтень!Q33+листопад!Q33+грудень!Q33)/12</f>
        <v>0</v>
      </c>
      <c r="P33" s="83"/>
      <c r="Q33" s="86"/>
      <c r="R33" s="83"/>
      <c r="S33" s="83"/>
      <c r="T33" s="83"/>
    </row>
    <row r="34" spans="1:20" s="17" customFormat="1" ht="15" x14ac:dyDescent="0.25">
      <c r="A34" s="67" t="s">
        <v>48</v>
      </c>
      <c r="B34" s="78">
        <v>14</v>
      </c>
      <c r="C34" s="81">
        <v>1</v>
      </c>
      <c r="D34" s="82">
        <f>'01.01.24'!$E$18</f>
        <v>7732</v>
      </c>
      <c r="E34" s="83">
        <f>('січень 2024'!E34+('лютий 2024'!E34*2)+(квітень23!E34*3)+липень!E34+серпень!E34+вересень!E34+жовтень!E34+листопад!E34+грудень!E34)/12</f>
        <v>8467</v>
      </c>
      <c r="F34" s="83">
        <f>('січень 2024'!F34+('лютий 2024'!F34*2)+(квітень23!F34*3)+липень!F34+серпень!F34+вересень!F34+жовтень!F34+листопад!F34+грудень!F34)/12</f>
        <v>0</v>
      </c>
      <c r="G34" s="83">
        <f>('січень 2024'!G34+('лютий 2024'!H34*2)+(квітень23!G34*3)+липень!G34+серпень!G34+вересень!G34+жовтень!H34+листопад!H34+грудень!H34)/12</f>
        <v>0</v>
      </c>
      <c r="H34" s="83">
        <f>('січень 2024'!H34+('лютий 2024'!H34*2)+(квітень23!H34*3)+липень!H34+серпень!H34+вересень!H34+жовтень!H34+листопад!H34+грудень!H34)/12</f>
        <v>0</v>
      </c>
      <c r="I34" s="83">
        <f>('січень 2024'!I34+('лютий 2024'!I34*2)+(квітень23!I34*3)+липень!I34+серпень!I34+вересень!I34+жовтень!I34+листопад!I34+грудень!I34)/12</f>
        <v>0</v>
      </c>
      <c r="J34" s="83">
        <f>('січень 2024'!J34+('лютий 2024'!J34*2)+(квітень23!J34*3)+липень!J34+серпень!J34+вересень!J34+жовтень!J34+листопад!J34+грудень!J34)/12</f>
        <v>0.3</v>
      </c>
      <c r="K34" s="83">
        <f>('січень 2024'!K34+('лютий 2024'!K34*2)+(квітень23!K34*3)+липень!K34+серпень!K34+вересень!K34+жовтень!K34+листопад!K34+грудень!K34)/12</f>
        <v>2540.1</v>
      </c>
      <c r="L34" s="83">
        <f>('січень 2024'!L34+('лютий 2024'!L34*2)+(квітень23!L34*3)+липень!L34+серпень!L34+вересень!L34+жовтень!L34+листопад!L34+грудень!L34)/12</f>
        <v>100</v>
      </c>
      <c r="M34" s="83">
        <f>('січень 2024'!M34+('лютий 2024'!M34*2)+(квітень23!M34*3)+липень!M34+серпень!M34+вересень!M34+жовтень!M34+листопад!M34+грудень!M34)/12</f>
        <v>4233.5</v>
      </c>
      <c r="N34" s="83">
        <f>('січень 2024'!P34+('лютий 2024'!P34*2)+(квітень23!P34*3)+липень!P34+серпень!P34+вересень!P34+жовтень!P34+листопад!P34+грудень!P34)/12</f>
        <v>0</v>
      </c>
      <c r="O34" s="83">
        <f>('січень 2024'!Q34+('лютий 2024'!Q34*2)+(квітень23!Q34*3)+липень!Q34+серпень!Q34+вересень!Q34+жовтень!Q34+листопад!Q34+грудень!Q34)/12</f>
        <v>15340.6</v>
      </c>
      <c r="P34" s="83">
        <f t="shared" si="0"/>
        <v>184087.2</v>
      </c>
      <c r="Q34" s="86">
        <f t="shared" si="1"/>
        <v>8467</v>
      </c>
      <c r="R34" s="83">
        <f t="shared" si="2"/>
        <v>192554.2</v>
      </c>
      <c r="S34" s="83">
        <f t="shared" si="3"/>
        <v>42361.919999999998</v>
      </c>
      <c r="T34" s="83">
        <f t="shared" si="4"/>
        <v>234916.12</v>
      </c>
    </row>
    <row r="35" spans="1:20" s="31" customFormat="1" ht="15" x14ac:dyDescent="0.25">
      <c r="A35" s="67" t="s">
        <v>49</v>
      </c>
      <c r="B35" s="78">
        <v>14</v>
      </c>
      <c r="C35" s="81">
        <v>1</v>
      </c>
      <c r="D35" s="82">
        <f>('01.01.24'!$E$18)*90%+0.1</f>
        <v>6958.9</v>
      </c>
      <c r="E35" s="83">
        <f>('січень 2024'!E35+('лютий 2024'!E35*2)+(квітень23!E35*3)+липень!E35+серпень!E35+вересень!E35+жовтень!E35+листопад!E35+грудень!E35)/12</f>
        <v>7620.5</v>
      </c>
      <c r="F35" s="83">
        <f>('січень 2024'!F35+('лютий 2024'!F35*2)+(квітень23!F35*3)+липень!F35+серпень!F35+вересень!F35+жовтень!F35+листопад!F35+грудень!F35)/12</f>
        <v>0</v>
      </c>
      <c r="G35" s="83">
        <f>('січень 2024'!G35+('лютий 2024'!H35*2)+(квітень23!G35*3)+липень!G35+серпень!G35+вересень!G35+жовтень!H35+листопад!H35+грудень!H35)/12</f>
        <v>0</v>
      </c>
      <c r="H35" s="83">
        <f>('січень 2024'!H35+('лютий 2024'!H35*2)+(квітень23!H35*3)+липень!H35+серпень!H35+вересень!H35+жовтень!H35+листопад!H35+грудень!H35)/12</f>
        <v>0</v>
      </c>
      <c r="I35" s="83">
        <f>('січень 2024'!I35+('лютий 2024'!I35*2)+(квітень23!I35*3)+липень!I35+серпень!I35+вересень!I35+жовтень!I35+листопад!I35+грудень!I35)/12</f>
        <v>0</v>
      </c>
      <c r="J35" s="83">
        <f>('січень 2024'!J35+('лютий 2024'!J35*2)+(квітень23!J35*3)+липень!J35+серпень!J35+вересень!J35+жовтень!J35+листопад!J35+грудень!J35)/12</f>
        <v>0.2</v>
      </c>
      <c r="K35" s="83">
        <f>('січень 2024'!K35+('лютий 2024'!K35*2)+(квітень23!K35*3)+липень!K35+серпень!K35+вересень!K35+жовтень!K35+листопад!K35+грудень!K35)/12</f>
        <v>1524.1</v>
      </c>
      <c r="L35" s="83">
        <f>('січень 2024'!L35+('лютий 2024'!L35*2)+(квітень23!L35*3)+липень!L35+серпень!L35+вересень!L35+жовтень!L35+листопад!L35+грудень!L35)/12</f>
        <v>100</v>
      </c>
      <c r="M35" s="83">
        <f>('січень 2024'!M35+('лютий 2024'!M35*2)+(квітень23!M35*3)+липень!M35+серпень!M35+вересень!M35+жовтень!M35+листопад!M35+грудень!M35)/12</f>
        <v>3810.25</v>
      </c>
      <c r="N35" s="83">
        <f>('січень 2024'!P35+('лютий 2024'!P35*2)+(квітень23!P35*3)+липень!P35+серпень!P35+вересень!P35+жовтень!P35+листопад!P35+грудень!P35)/12</f>
        <v>0</v>
      </c>
      <c r="O35" s="83">
        <f>('січень 2024'!Q35+('лютий 2024'!Q35*2)+(квітень23!Q35*3)+липень!Q35+серпень!Q35+вересень!Q35+жовтень!Q35+листопад!Q35+грудень!Q35)/12</f>
        <v>13054.85</v>
      </c>
      <c r="P35" s="83">
        <f t="shared" si="0"/>
        <v>156658.20000000001</v>
      </c>
      <c r="Q35" s="86">
        <f t="shared" si="1"/>
        <v>7620.5</v>
      </c>
      <c r="R35" s="83">
        <f t="shared" si="2"/>
        <v>164278.70000000001</v>
      </c>
      <c r="S35" s="83">
        <f t="shared" si="3"/>
        <v>36141.31</v>
      </c>
      <c r="T35" s="83">
        <f t="shared" si="4"/>
        <v>200420.01</v>
      </c>
    </row>
    <row r="36" spans="1:20" s="30" customFormat="1" ht="15" x14ac:dyDescent="0.25">
      <c r="A36" s="68" t="s">
        <v>50</v>
      </c>
      <c r="B36" s="78">
        <v>10</v>
      </c>
      <c r="C36" s="81">
        <v>1</v>
      </c>
      <c r="D36" s="82">
        <f>'01.01.24'!$E$13</f>
        <v>5527</v>
      </c>
      <c r="E36" s="83">
        <f>('січень 2024'!E36+('лютий 2024'!E36*2)+(квітень23!E36*3)+липень!E36+серпень!E36+вересень!E36+жовтень!E36+листопад!E36+грудень!E36)/12</f>
        <v>6133.75</v>
      </c>
      <c r="F36" s="83">
        <f>('січень 2024'!F36+('лютий 2024'!F36*2)+(квітень23!F36*3)+липень!F36+серпень!F36+вересень!F36+жовтень!F36+листопад!F36+грудень!F36)/12</f>
        <v>0</v>
      </c>
      <c r="G36" s="83">
        <f>('січень 2024'!G36+('лютий 2024'!H36*2)+(квітень23!G36*3)+липень!G36+серпень!G36+вересень!G36+жовтень!H36+листопад!H36+грудень!H36)/12</f>
        <v>0</v>
      </c>
      <c r="H36" s="83">
        <f>('січень 2024'!H36+('лютий 2024'!H36*2)+(квітень23!H36*3)+липень!H36+серпень!H36+вересень!H36+жовтень!H36+листопад!H36+грудень!H36)/12</f>
        <v>0</v>
      </c>
      <c r="I36" s="83">
        <f>('січень 2024'!I36+('лютий 2024'!I36*2)+(квітень23!I36*3)+липень!I36+серпень!I36+вересень!I36+жовтень!I36+листопад!I36+грудень!I36)/12</f>
        <v>0</v>
      </c>
      <c r="J36" s="83">
        <f>('січень 2024'!J36+('лютий 2024'!J36*2)+(квітень23!J36*3)+липень!J36+серпень!J36+вересень!J36+жовтень!J36+листопад!J36+грудень!J36)/12</f>
        <v>0.18</v>
      </c>
      <c r="K36" s="83">
        <f>('січень 2024'!K36+('лютий 2024'!K36*2)+(квітень23!K36*3)+липень!K36+серпень!K36+вересень!K36+жовтень!K36+листопад!K36+грудень!K36)/12</f>
        <v>1088.58</v>
      </c>
      <c r="L36" s="83">
        <f>('січень 2024'!L36+('лютий 2024'!L36*2)+(квітень23!L36*3)+липень!L36+серпень!L36+вересень!L36+жовтень!L36+листопад!L36+грудень!L36)/12</f>
        <v>100</v>
      </c>
      <c r="M36" s="83">
        <f>('січень 2024'!M36+('лютий 2024'!M36*2)+(квітень23!M36*3)+липень!M36+серпень!M36+вересень!M36+жовтень!M36+листопад!M36+грудень!M36)/12</f>
        <v>3066.88</v>
      </c>
      <c r="N36" s="83">
        <f>('січень 2024'!P36+('лютий 2024'!P36*2)+(квітень23!P36*3)+липень!P36+серпень!P36+вересень!P36+жовтень!P36+листопад!P36+грудень!P36)/12</f>
        <v>0</v>
      </c>
      <c r="O36" s="83">
        <f>('січень 2024'!Q36+('лютий 2024'!Q36*2)+(квітень23!Q36*3)+липень!Q36+серпень!Q36+вересень!Q36+жовтень!Q36+листопад!Q36+грудень!Q36)/12</f>
        <v>10389.200000000001</v>
      </c>
      <c r="P36" s="83">
        <f t="shared" si="0"/>
        <v>124670.39999999999</v>
      </c>
      <c r="Q36" s="86">
        <f t="shared" si="1"/>
        <v>6133.75</v>
      </c>
      <c r="R36" s="83">
        <f t="shared" si="2"/>
        <v>130804.15</v>
      </c>
      <c r="S36" s="83">
        <f t="shared" si="3"/>
        <v>28776.91</v>
      </c>
      <c r="T36" s="83">
        <f t="shared" si="4"/>
        <v>159581.06</v>
      </c>
    </row>
    <row r="37" spans="1:20" s="17" customFormat="1" ht="15.75" customHeight="1" x14ac:dyDescent="0.25">
      <c r="A37" s="68" t="s">
        <v>51</v>
      </c>
      <c r="B37" s="78">
        <v>9</v>
      </c>
      <c r="C37" s="81">
        <v>1</v>
      </c>
      <c r="D37" s="82">
        <f>'01.01.24'!$E$12</f>
        <v>5240</v>
      </c>
      <c r="E37" s="83">
        <f>('січень 2024'!E37+('лютий 2024'!E37*2)+(квітень23!E37*3)+липень!E37+серпень!E37+вересень!E37+жовтень!E37+листопад!E37+грудень!E37)/12</f>
        <v>5819</v>
      </c>
      <c r="F37" s="83">
        <f>('січень 2024'!F37+('лютий 2024'!F37*2)+(квітень23!F37*3)+липень!F37+серпень!F37+вересень!F37+жовтень!F37+листопад!F37+грудень!F37)/12</f>
        <v>0</v>
      </c>
      <c r="G37" s="83">
        <f>('січень 2024'!G37+('лютий 2024'!H37*2)+(квітень23!G37*3)+липень!G37+серпень!G37+вересень!G37+жовтень!H37+листопад!H37+грудень!H37)/12</f>
        <v>0</v>
      </c>
      <c r="H37" s="83">
        <f>('січень 2024'!H37+('лютий 2024'!H37*2)+(квітень23!H37*3)+липень!H37+серпень!H37+вересень!H37+жовтень!H37+листопад!H37+грудень!H37)/12</f>
        <v>0</v>
      </c>
      <c r="I37" s="83">
        <f>('січень 2024'!I37+('лютий 2024'!I37*2)+(квітень23!I37*3)+липень!I37+серпень!I37+вересень!I37+жовтень!I37+листопад!I37+грудень!I37)/12</f>
        <v>0</v>
      </c>
      <c r="J37" s="83">
        <f>('січень 2024'!J37+('лютий 2024'!J37*2)+(квітень23!J37*3)+липень!J37+серпень!J37+вересень!J37+жовтень!J37+листопад!J37+грудень!J37)/12</f>
        <v>0.1</v>
      </c>
      <c r="K37" s="83">
        <f>('січень 2024'!K37+('лютий 2024'!K37*2)+(квітень23!K37*3)+липень!K37+серпень!K37+вересень!K37+жовтень!K37+листопад!K37+грудень!K37)/12</f>
        <v>581.9</v>
      </c>
      <c r="L37" s="83">
        <f>('січень 2024'!L37+('лютий 2024'!L37*2)+(квітень23!L37*3)+липень!L37+серпень!L37+вересень!L37+жовтень!L37+листопад!L37+грудень!L37)/12</f>
        <v>100</v>
      </c>
      <c r="M37" s="83">
        <f>('січень 2024'!M37+('лютий 2024'!M37*2)+(квітень23!M37*3)+липень!M37+серпень!M37+вересень!M37+жовтень!M37+листопад!M37+грудень!M37)/12</f>
        <v>2909.5</v>
      </c>
      <c r="N37" s="83">
        <f>('січень 2024'!P37+('лютий 2024'!P37*2)+(квітень23!P37*3)+липень!P37+серпень!P37+вересень!P37+жовтень!P37+листопад!P37+грудень!P37)/12</f>
        <v>0</v>
      </c>
      <c r="O37" s="83">
        <f>('січень 2024'!Q37+('лютий 2024'!Q37*2)+(квітень23!Q37*3)+липень!Q37+серпень!Q37+вересень!Q37+жовтень!Q37+листопад!Q37+грудень!Q37)/12</f>
        <v>9410.4</v>
      </c>
      <c r="P37" s="83">
        <f t="shared" si="0"/>
        <v>112924.8</v>
      </c>
      <c r="Q37" s="86">
        <f t="shared" si="1"/>
        <v>5819</v>
      </c>
      <c r="R37" s="83">
        <f t="shared" si="2"/>
        <v>118743.8</v>
      </c>
      <c r="S37" s="83">
        <f t="shared" si="3"/>
        <v>26123.64</v>
      </c>
      <c r="T37" s="83">
        <f t="shared" si="4"/>
        <v>144867.44</v>
      </c>
    </row>
    <row r="38" spans="1:20" s="31" customFormat="1" ht="15" x14ac:dyDescent="0.25">
      <c r="A38" s="67" t="s">
        <v>52</v>
      </c>
      <c r="B38" s="78">
        <v>9</v>
      </c>
      <c r="C38" s="81">
        <v>0.5</v>
      </c>
      <c r="D38" s="82">
        <f>'01.01.24'!$E$13</f>
        <v>5527</v>
      </c>
      <c r="E38" s="83">
        <f>('січень 2024'!E38+('лютий 2024'!E38*2)+(квітень23!E38*3)+липень!E38+серпень!E38+вересень!E38+жовтень!E38+листопад!E38+грудень!E38)/12</f>
        <v>3026.38</v>
      </c>
      <c r="F38" s="83">
        <f>('січень 2024'!F38+('лютий 2024'!F38*2)+(квітень23!F38*3)+липень!F38+серпень!F38+вересень!F38+жовтень!F38+листопад!F38+грудень!F38)/12</f>
        <v>0</v>
      </c>
      <c r="G38" s="83">
        <f>('січень 2024'!G38+('лютий 2024'!H38*2)+(квітень23!G38*3)+липень!G38+серпень!G38+вересень!G38+жовтень!H38+листопад!H38+грудень!H38)/12</f>
        <v>0</v>
      </c>
      <c r="H38" s="83">
        <f>('січень 2024'!H38+('лютий 2024'!H38*2)+(квітень23!H38*3)+липень!H38+серпень!H38+вересень!H38+жовтень!H38+листопад!H38+грудень!H38)/12</f>
        <v>0</v>
      </c>
      <c r="I38" s="83">
        <f>('січень 2024'!I38+('лютий 2024'!I38*2)+(квітень23!I38*3)+липень!I38+серпень!I38+вересень!I38+жовтень!I38+листопад!I38+грудень!I38)/12</f>
        <v>0</v>
      </c>
      <c r="J38" s="83">
        <f>('січень 2024'!J38+('лютий 2024'!J38*2)+(квітень23!J38*3)+липень!J38+серпень!J38+вересень!J38+жовтень!J38+листопад!J38+грудень!J38)/12</f>
        <v>0</v>
      </c>
      <c r="K38" s="83">
        <f>('січень 2024'!K38+('лютий 2024'!K38*2)+(квітень23!K38*3)+липень!K38+серпень!K38+вересень!K38+жовтень!K38+листопад!K38+грудень!K38)/12</f>
        <v>0</v>
      </c>
      <c r="L38" s="83">
        <f>('січень 2024'!L38+('лютий 2024'!L38*2)+(квітень23!L38*3)+липень!L38+серпень!L38+вересень!L38+жовтень!L38+листопад!L38+грудень!L38)/12</f>
        <v>50</v>
      </c>
      <c r="M38" s="83">
        <f>('січень 2024'!M38+('лютий 2024'!M38*2)+(квітень23!M38*3)+липень!M38+серпень!M38+вересень!M38+жовтень!M38+листопад!M38+грудень!M38)/12</f>
        <v>1513.19</v>
      </c>
      <c r="N38" s="83">
        <f>('січень 2024'!P38+('лютий 2024'!P38*2)+(квітень23!P38*3)+липень!P38+серпень!P38+вересень!P38+жовтень!P38+листопад!P38+грудень!P38)/12</f>
        <v>0</v>
      </c>
      <c r="O38" s="83">
        <f>('січень 2024'!Q38+('лютий 2024'!Q38*2)+(квітень23!Q38*3)+липень!Q38+серпень!Q38+вересень!Q38+жовтень!Q38+листопад!Q38+грудень!Q38)/12</f>
        <v>4589.5600000000004</v>
      </c>
      <c r="P38" s="83">
        <f t="shared" si="0"/>
        <v>55074.720000000001</v>
      </c>
      <c r="Q38" s="86">
        <f t="shared" si="1"/>
        <v>3026.38</v>
      </c>
      <c r="R38" s="83">
        <f t="shared" si="2"/>
        <v>58101.1</v>
      </c>
      <c r="S38" s="83">
        <f>R38*22%+7149.76</f>
        <v>19932</v>
      </c>
      <c r="T38" s="83">
        <f t="shared" si="4"/>
        <v>78033.100000000006</v>
      </c>
    </row>
    <row r="39" spans="1:20" s="30" customFormat="1" ht="29.25" x14ac:dyDescent="0.25">
      <c r="A39" s="67" t="s">
        <v>39</v>
      </c>
      <c r="B39" s="78">
        <v>8</v>
      </c>
      <c r="C39" s="81">
        <v>1</v>
      </c>
      <c r="D39" s="82">
        <f>'01.01.24'!$E$12</f>
        <v>5240</v>
      </c>
      <c r="E39" s="83">
        <f>('січень 2024'!E39+('лютий 2024'!E39*2)+(квітень23!E39*3)+липень!E39+серпень!E39+вересень!E39+жовтень!E39+листопад!E39+грудень!E39)/12</f>
        <v>5738</v>
      </c>
      <c r="F39" s="83">
        <f>('січень 2024'!F39+('лютий 2024'!F39*2)+(квітень23!F39*3)+липень!F39+серпень!F39+вересень!F39+жовтень!F39+листопад!F39+грудень!F39)/12</f>
        <v>0</v>
      </c>
      <c r="G39" s="83">
        <f>('січень 2024'!G39+('лютий 2024'!H39*2)+(квітень23!G39*3)+липень!G39+серпень!G39+вересень!G39+жовтень!H39+листопад!H39+грудень!H39)/12</f>
        <v>0</v>
      </c>
      <c r="H39" s="83">
        <f>('січень 2024'!H39+('лютий 2024'!H39*2)+(квітень23!H39*3)+липень!H39+серпень!H39+вересень!H39+жовтень!H39+листопад!H39+грудень!H39)/12</f>
        <v>0</v>
      </c>
      <c r="I39" s="83">
        <f>('січень 2024'!I39+('лютий 2024'!I39*2)+(квітень23!I39*3)+липень!I39+серпень!I39+вересень!I39+жовтень!I39+листопад!I39+грудень!I39)/12</f>
        <v>0</v>
      </c>
      <c r="J39" s="83">
        <f>('січень 2024'!J39+('лютий 2024'!J39*2)+(квітень23!J39*3)+липень!J39+серпень!J39+вересень!J39+жовтень!J39+листопад!J39+грудень!J39)/12</f>
        <v>0</v>
      </c>
      <c r="K39" s="83">
        <f>('січень 2024'!K39+('лютий 2024'!K39*2)+(квітень23!K39*3)+липень!K39+серпень!K39+вересень!K39+жовтень!K39+листопад!K39+грудень!K39)/12</f>
        <v>0</v>
      </c>
      <c r="L39" s="83">
        <f>('січень 2024'!L39+('лютий 2024'!L39*2)+(квітень23!L39*3)+липень!L39+серпень!L39+вересень!L39+жовтень!L39+листопад!L39+грудень!L39)/12</f>
        <v>100</v>
      </c>
      <c r="M39" s="83">
        <f>('січень 2024'!M39+('лютий 2024'!M39*2)+(квітень23!M39*3)+липень!M39+серпень!M39+вересень!M39+жовтень!M39+листопад!M39+грудень!M39)/12</f>
        <v>2869</v>
      </c>
      <c r="N39" s="83">
        <f>('січень 2024'!P39+('лютий 2024'!P39*2)+(квітень23!P39*3)+липень!P39+серпень!P39+вересень!P39+жовтень!P39+листопад!P39+грудень!P39)/12</f>
        <v>0</v>
      </c>
      <c r="O39" s="83">
        <f>('січень 2024'!Q39+('лютий 2024'!Q39*2)+(квітень23!Q39*3)+липень!Q39+серпень!Q39+вересень!Q39+жовтень!Q39+листопад!Q39+грудень!Q39)/12</f>
        <v>8707</v>
      </c>
      <c r="P39" s="83">
        <f t="shared" si="0"/>
        <v>104484</v>
      </c>
      <c r="Q39" s="86">
        <f t="shared" si="1"/>
        <v>5738</v>
      </c>
      <c r="R39" s="83">
        <f t="shared" si="2"/>
        <v>110222</v>
      </c>
      <c r="S39" s="83">
        <f t="shared" si="3"/>
        <v>24248.84</v>
      </c>
      <c r="T39" s="83">
        <f t="shared" si="4"/>
        <v>134470.84</v>
      </c>
    </row>
    <row r="40" spans="1:20" s="30" customFormat="1" ht="15" x14ac:dyDescent="0.25">
      <c r="A40" s="68" t="s">
        <v>53</v>
      </c>
      <c r="B40" s="78">
        <v>10</v>
      </c>
      <c r="C40" s="81">
        <v>0.5</v>
      </c>
      <c r="D40" s="82">
        <f>'01.01.24'!$E$14</f>
        <v>5815</v>
      </c>
      <c r="E40" s="83">
        <f>('січень 2024'!E40+('лютий 2024'!E40*2)+(квітень23!E40*3)+липень!E40+серпень!E40+вересень!E40+жовтень!E40+листопад!E40+грудень!E40)/12</f>
        <v>3183.88</v>
      </c>
      <c r="F40" s="83">
        <f>('січень 2024'!F40+('лютий 2024'!F40*2)+(квітень23!F40*3)+липень!F40+серпень!F40+вересень!F40+жовтень!F40+листопад!F40+грудень!F40)/12</f>
        <v>0</v>
      </c>
      <c r="G40" s="83">
        <f>('січень 2024'!G40+('лютий 2024'!H40*2)+(квітень23!G40*3)+липень!G40+серпень!G40+вересень!G40+жовтень!H40+листопад!H40+грудень!H40)/12</f>
        <v>0</v>
      </c>
      <c r="H40" s="83">
        <f>('січень 2024'!H40+('лютий 2024'!H40*2)+(квітень23!H40*3)+липень!H40+серпень!H40+вересень!H40+жовтень!H40+листопад!H40+грудень!H40)/12</f>
        <v>0</v>
      </c>
      <c r="I40" s="83">
        <f>('січень 2024'!I40+('лютий 2024'!I40*2)+(квітень23!I40*3)+липень!I40+серпень!I40+вересень!I40+жовтень!I40+листопад!I40+грудень!I40)/12</f>
        <v>0</v>
      </c>
      <c r="J40" s="83">
        <f>('січень 2024'!J40+('лютий 2024'!J40*2)+(квітень23!J40*3)+липень!J40+серпень!J40+вересень!J40+жовтень!J40+листопад!J40+грудень!J40)/12</f>
        <v>0.2</v>
      </c>
      <c r="K40" s="83">
        <f>('січень 2024'!K40+('лютий 2024'!K40*2)+(квітень23!K40*3)+липень!K40+серпень!K40+вересень!K40+жовтень!K40+листопад!K40+грудень!K40)/12</f>
        <v>636.78</v>
      </c>
      <c r="L40" s="83">
        <f>('січень 2024'!L40+('лютий 2024'!L40*2)+(квітень23!L40*3)+липень!L40+серпень!L40+вересень!L40+жовтень!L40+листопад!L40+грудень!L40)/12</f>
        <v>50</v>
      </c>
      <c r="M40" s="83">
        <f>('січень 2024'!M40+('лютий 2024'!M40*2)+(квітень23!M40*3)+липень!M40+серпень!M40+вересень!M40+жовтень!M40+листопад!M40+грудень!M40)/12</f>
        <v>1591.94</v>
      </c>
      <c r="N40" s="83">
        <f>('січень 2024'!P40+('лютий 2024'!P40*2)+(квітень23!P40*3)+липень!P40+серпень!P40+вересень!P40+жовтень!P40+листопад!P40+грудень!P40)/12</f>
        <v>0</v>
      </c>
      <c r="O40" s="83">
        <f>('січень 2024'!Q40+('лютий 2024'!Q40*2)+(квітень23!Q40*3)+липень!Q40+серпень!Q40+вересень!Q40+жовтень!Q40+листопад!Q40+грудень!Q40)/12</f>
        <v>5462.59</v>
      </c>
      <c r="P40" s="83">
        <f t="shared" si="0"/>
        <v>65551.08</v>
      </c>
      <c r="Q40" s="86">
        <f t="shared" si="1"/>
        <v>3183.88</v>
      </c>
      <c r="R40" s="83">
        <f t="shared" si="2"/>
        <v>68734.960000000006</v>
      </c>
      <c r="S40" s="83">
        <f>R40*22%+4810.31</f>
        <v>19932</v>
      </c>
      <c r="T40" s="83">
        <f t="shared" si="4"/>
        <v>88666.96</v>
      </c>
    </row>
    <row r="41" spans="1:20" s="30" customFormat="1" ht="15" x14ac:dyDescent="0.25">
      <c r="A41" s="68" t="s">
        <v>53</v>
      </c>
      <c r="B41" s="78">
        <v>10</v>
      </c>
      <c r="C41" s="81">
        <v>1</v>
      </c>
      <c r="D41" s="82">
        <f>'01.01.24'!$E$14</f>
        <v>5815</v>
      </c>
      <c r="E41" s="83">
        <f>('січень 2024'!E41+('лютий 2024'!E41*2)+(квітень23!E41*3)+липень!E41+серпень!E41+вересень!E41+жовтень!E41+листопад!E41+грудень!E41)/12</f>
        <v>6367.75</v>
      </c>
      <c r="F41" s="83">
        <f>('січень 2024'!F41+('лютий 2024'!F41*2)+(квітень23!F41*3)+липень!F41+серпень!F41+вересень!F41+жовтень!F41+листопад!F41+грудень!F41)/12</f>
        <v>0</v>
      </c>
      <c r="G41" s="83">
        <f>('січень 2024'!G41+('лютий 2024'!H41*2)+(квітень23!G41*3)+липень!G41+серпень!G41+вересень!G41+жовтень!H41+листопад!H41+грудень!H41)/12</f>
        <v>0</v>
      </c>
      <c r="H41" s="83">
        <f>('січень 2024'!H41+('лютий 2024'!H41*2)+(квітень23!H41*3)+липень!H41+серпень!H41+вересень!H41+жовтень!H41+листопад!H41+грудень!H41)/12</f>
        <v>0</v>
      </c>
      <c r="I41" s="83">
        <f>('січень 2024'!I41+('лютий 2024'!I41*2)+(квітень23!I41*3)+липень!I41+серпень!I41+вересень!I41+жовтень!I41+листопад!I41+грудень!I41)/12</f>
        <v>0</v>
      </c>
      <c r="J41" s="83">
        <f>('січень 2024'!J41+('лютий 2024'!J41*2)+(квітень23!J41*3)+липень!J41+серпень!J41+вересень!J41+жовтень!J41+листопад!J41+грудень!J41)/12</f>
        <v>0.2</v>
      </c>
      <c r="K41" s="83">
        <f>('січень 2024'!K41+('лютий 2024'!K41*2)+(квітень23!K41*3)+липень!K41+серпень!K41+вересень!K41+жовтень!K41+листопад!K41+грудень!K41)/12</f>
        <v>1273.55</v>
      </c>
      <c r="L41" s="83">
        <f>('січень 2024'!L41+('лютий 2024'!L41*2)+(квітень23!L41*3)+липень!L41+серпень!L41+вересень!L41+жовтень!L41+листопад!L41+грудень!L41)/12</f>
        <v>100</v>
      </c>
      <c r="M41" s="83">
        <f>('січень 2024'!M41+('лютий 2024'!M41*2)+(квітень23!M41*3)+липень!M41+серпень!M41+вересень!M41+жовтень!M41+листопад!M41+грудень!M41)/12</f>
        <v>3183.88</v>
      </c>
      <c r="N41" s="83">
        <f>('січень 2024'!P41+('лютий 2024'!P41*2)+(квітень23!P41*3)+липень!P41+серпень!P41+вересень!P41+жовтень!P41+листопад!P41+грудень!P41)/12</f>
        <v>0</v>
      </c>
      <c r="O41" s="83">
        <f>('січень 2024'!Q41+('лютий 2024'!Q41*2)+(квітень23!Q41*3)+липень!Q41+серпень!Q41+вересень!Q41+жовтень!Q41+листопад!Q41+грудень!Q41)/12</f>
        <v>10925.18</v>
      </c>
      <c r="P41" s="83">
        <f t="shared" si="0"/>
        <v>131102.16</v>
      </c>
      <c r="Q41" s="86">
        <f t="shared" si="1"/>
        <v>6367.75</v>
      </c>
      <c r="R41" s="83">
        <f t="shared" si="2"/>
        <v>137469.91</v>
      </c>
      <c r="S41" s="83">
        <f t="shared" si="3"/>
        <v>30243.38</v>
      </c>
      <c r="T41" s="83">
        <f t="shared" si="4"/>
        <v>167713.29</v>
      </c>
    </row>
    <row r="42" spans="1:20" s="30" customFormat="1" ht="15" x14ac:dyDescent="0.25">
      <c r="A42" s="68" t="s">
        <v>53</v>
      </c>
      <c r="B42" s="78">
        <v>10</v>
      </c>
      <c r="C42" s="81">
        <v>1</v>
      </c>
      <c r="D42" s="82">
        <f>'01.01.24'!$E$14</f>
        <v>5815</v>
      </c>
      <c r="E42" s="83">
        <f>('січень 2024'!E42+('лютий 2024'!E42*2)+(квітень23!E42*3)+липень!E42+серпень!E42+вересень!E42+жовтень!E42+листопад!E42+грудень!E42)/12</f>
        <v>6367.75</v>
      </c>
      <c r="F42" s="83">
        <f>('січень 2024'!F42+('лютий 2024'!F42*2)+(квітень23!F42*3)+липень!F42+серпень!F42+вересень!F42+жовтень!F42+листопад!F42+грудень!F42)/12</f>
        <v>0</v>
      </c>
      <c r="G42" s="83">
        <f>('січень 2024'!G42+('лютий 2024'!H42*2)+(квітень23!G42*3)+липень!G42+серпень!G42+вересень!G42+жовтень!H42+листопад!H42+грудень!H42)/12</f>
        <v>0</v>
      </c>
      <c r="H42" s="83">
        <f>('січень 2024'!H42+('лютий 2024'!H42*2)+(квітень23!H42*3)+липень!H42+серпень!H42+вересень!H42+жовтень!H42+листопад!H42+грудень!H42)/12</f>
        <v>0</v>
      </c>
      <c r="I42" s="83">
        <f>('січень 2024'!I42+('лютий 2024'!I42*2)+(квітень23!I42*3)+липень!I42+серпень!I42+вересень!I42+жовтень!I42+листопад!I42+грудень!I42)/12</f>
        <v>0</v>
      </c>
      <c r="J42" s="83">
        <f>('січень 2024'!J42+('лютий 2024'!J42*2)+(квітень23!J42*3)+липень!J42+серпень!J42+вересень!J42+жовтень!J42+листопад!J42+грудень!J42)/12</f>
        <v>0.1</v>
      </c>
      <c r="K42" s="83">
        <f>('січень 2024'!K42+('лютий 2024'!K42*2)+(квітень23!K42*3)+липень!K42+серпень!K42+вересень!K42+жовтень!K42+листопад!K42+грудень!K42)/12</f>
        <v>636.78</v>
      </c>
      <c r="L42" s="83">
        <f>('січень 2024'!L42+('лютий 2024'!L42*2)+(квітень23!L42*3)+липень!L42+серпень!L42+вересень!L42+жовтень!L42+листопад!L42+грудень!L42)/12</f>
        <v>100</v>
      </c>
      <c r="M42" s="83">
        <f>('січень 2024'!M42+('лютий 2024'!M42*2)+(квітень23!M42*3)+липень!M42+серпень!M42+вересень!M42+жовтень!M42+листопад!M42+грудень!M42)/12</f>
        <v>3183.88</v>
      </c>
      <c r="N42" s="83">
        <f>('січень 2024'!P42+('лютий 2024'!P42*2)+(квітень23!P42*3)+липень!P42+серпень!P42+вересень!P42+жовтень!P42+листопад!P42+грудень!P42)/12</f>
        <v>0</v>
      </c>
      <c r="O42" s="83">
        <f>('січень 2024'!Q42+('лютий 2024'!Q42*2)+(квітень23!Q42*3)+липень!Q42+серпень!Q42+вересень!Q42+жовтень!Q42+листопад!Q42+грудень!Q42)/12</f>
        <v>10288.4</v>
      </c>
      <c r="P42" s="83">
        <f t="shared" si="0"/>
        <v>123460.8</v>
      </c>
      <c r="Q42" s="86">
        <f t="shared" si="1"/>
        <v>6367.75</v>
      </c>
      <c r="R42" s="83">
        <f t="shared" si="2"/>
        <v>129828.55</v>
      </c>
      <c r="S42" s="83">
        <f t="shared" si="3"/>
        <v>28562.28</v>
      </c>
      <c r="T42" s="83">
        <f t="shared" si="4"/>
        <v>158390.82999999999</v>
      </c>
    </row>
    <row r="43" spans="1:20" s="17" customFormat="1" ht="15" x14ac:dyDescent="0.25">
      <c r="A43" s="68" t="s">
        <v>53</v>
      </c>
      <c r="B43" s="78">
        <v>10</v>
      </c>
      <c r="C43" s="81">
        <v>1</v>
      </c>
      <c r="D43" s="82">
        <f>'01.01.24'!$E$14</f>
        <v>5815</v>
      </c>
      <c r="E43" s="83">
        <f>('січень 2024'!E43+('лютий 2024'!E43*2)+(квітень23!E43*3)+липень!E43+серпень!E43+вересень!E43+жовтень!E43+листопад!E43+грудень!E43)/12</f>
        <v>6367.75</v>
      </c>
      <c r="F43" s="83">
        <f>('січень 2024'!F43+('лютий 2024'!F43*2)+(квітень23!F43*3)+липень!F43+серпень!F43+вересень!F43+жовтень!F43+листопад!F43+грудень!F43)/12</f>
        <v>0</v>
      </c>
      <c r="G43" s="83">
        <f>('січень 2024'!G43+('лютий 2024'!H43*2)+(квітень23!G43*3)+липень!G43+серпень!G43+вересень!G43+жовтень!H43+листопад!H43+грудень!H43)/12</f>
        <v>0</v>
      </c>
      <c r="H43" s="83">
        <f>('січень 2024'!H43+('лютий 2024'!H43*2)+(квітень23!H43*3)+липень!H43+серпень!H43+вересень!H43+жовтень!H43+листопад!H43+грудень!H43)/12</f>
        <v>0</v>
      </c>
      <c r="I43" s="83">
        <f>('січень 2024'!I43+('лютий 2024'!I43*2)+(квітень23!I43*3)+липень!I43+серпень!I43+вересень!I43+жовтень!I43+листопад!I43+грудень!I43)/12</f>
        <v>0</v>
      </c>
      <c r="J43" s="83">
        <f>('січень 2024'!J43+('лютий 2024'!J43*2)+(квітень23!J43*3)+липень!J43+серпень!J43+вересень!J43+жовтень!J43+листопад!J43+грудень!J43)/12</f>
        <v>0.19</v>
      </c>
      <c r="K43" s="83">
        <f>('січень 2024'!K43+('лютий 2024'!K43*2)+(квітень23!K43*3)+липень!K43+серпень!K43+вересень!K43+жовтень!K43+листопад!K43+грудень!K43)/12</f>
        <v>1225.0899999999999</v>
      </c>
      <c r="L43" s="83">
        <f>('січень 2024'!L43+('лютий 2024'!L43*2)+(квітень23!L43*3)+липень!L43+серпень!L43+вересень!L43+жовтень!L43+листопад!L43+грудень!L43)/12</f>
        <v>100</v>
      </c>
      <c r="M43" s="83">
        <f>('січень 2024'!M43+('лютий 2024'!M43*2)+(квітень23!M43*3)+липень!M43+серпень!M43+вересень!M43+жовтень!M43+листопад!M43+грудень!M43)/12</f>
        <v>3183.88</v>
      </c>
      <c r="N43" s="83">
        <f>('січень 2024'!P43+('лютий 2024'!P43*2)+(квітень23!P43*3)+липень!P43+серпень!P43+вересень!P43+жовтень!P43+листопад!P43+грудень!P43)/12</f>
        <v>0</v>
      </c>
      <c r="O43" s="83">
        <f>('січень 2024'!Q43+('лютий 2024'!Q43*2)+(квітень23!Q43*3)+липень!Q43+серпень!Q43+вересень!Q43+жовтень!Q43+листопад!Q43+грудень!Q43)/12</f>
        <v>10876.72</v>
      </c>
      <c r="P43" s="83">
        <f t="shared" si="0"/>
        <v>130520.64</v>
      </c>
      <c r="Q43" s="86">
        <f t="shared" si="1"/>
        <v>6367.75</v>
      </c>
      <c r="R43" s="83">
        <f t="shared" si="2"/>
        <v>136888.39000000001</v>
      </c>
      <c r="S43" s="83">
        <f t="shared" si="3"/>
        <v>30115.45</v>
      </c>
      <c r="T43" s="83">
        <f t="shared" si="4"/>
        <v>167003.84</v>
      </c>
    </row>
    <row r="44" spans="1:20" s="17" customFormat="1" ht="15" x14ac:dyDescent="0.25">
      <c r="A44" s="67" t="s">
        <v>55</v>
      </c>
      <c r="B44" s="78">
        <v>6</v>
      </c>
      <c r="C44" s="81">
        <v>1</v>
      </c>
      <c r="D44" s="82">
        <f>'01.01.24'!$E$10</f>
        <v>4633</v>
      </c>
      <c r="E44" s="83">
        <f>('січень 2024'!E44+('лютий 2024'!E44*2)+(квітень23!E44*3)+липень!E44+серпень!E44+вересень!E44+жовтень!E44+листопад!E44+грудень!E44)/12</f>
        <v>5073.25</v>
      </c>
      <c r="F44" s="83">
        <f>('січень 2024'!F44+('лютий 2024'!F44*2)+(квітень23!F44*3)+липень!F44+серпень!F44+вересень!F44+жовтень!F44+листопад!F44+грудень!F44)/12</f>
        <v>760.99</v>
      </c>
      <c r="G44" s="83">
        <f>('січень 2024'!G44+('лютий 2024'!H44*2)+(квітень23!G44*3)+липень!G44+серпень!G44+вересень!G44+жовтень!H44+листопад!H44+грудень!H44)/12</f>
        <v>0</v>
      </c>
      <c r="H44" s="83">
        <f>('січень 2024'!H44+('лютий 2024'!H44*2)+(квітень23!H44*3)+липень!H44+серпень!H44+вересень!H44+жовтень!H44+листопад!H44+грудень!H44)/12</f>
        <v>0</v>
      </c>
      <c r="I44" s="83">
        <f>('січень 2024'!I44+('лютий 2024'!I44*2)+(квітень23!I44*3)+липень!I44+серпень!I44+вересень!I44+жовтень!I44+листопад!I44+грудень!I44)/12</f>
        <v>0</v>
      </c>
      <c r="J44" s="83">
        <f>('січень 2024'!J44+('лютий 2024'!J44*2)+(квітень23!J44*3)+липень!J44+серпень!J44+вересень!J44+жовтень!J44+листопад!J44+грудень!J44)/12</f>
        <v>0.3</v>
      </c>
      <c r="K44" s="83">
        <f>('січень 2024'!K44+('лютий 2024'!K44*2)+(квітень23!K44*3)+липень!K44+серпень!K44+вересень!K44+жовтень!K44+листопад!K44+грудень!K44)/12</f>
        <v>1750.27</v>
      </c>
      <c r="L44" s="83">
        <f>('січень 2024'!L44+('лютий 2024'!L44*2)+(квітень23!L44*3)+липень!L44+серпень!L44+вересень!L44+жовтень!L44+листопад!L44+грудень!L44)/12</f>
        <v>100</v>
      </c>
      <c r="M44" s="83">
        <f>('січень 2024'!M44+('лютий 2024'!M44*2)+(квітень23!M44*3)+липень!M44+серпень!M44+вересень!M44+жовтень!M44+листопад!M44+грудень!M44)/12</f>
        <v>2917.12</v>
      </c>
      <c r="N44" s="83">
        <f>('січень 2024'!P44+('лютий 2024'!P44*2)+(квітень23!P44*3)+липень!P44+серпень!P44+вересень!P44+жовтень!P44+листопад!P44+грудень!P44)/12</f>
        <v>0</v>
      </c>
      <c r="O44" s="83">
        <f>('січень 2024'!Q44+('лютий 2024'!Q44*2)+(квітень23!Q44*3)+липень!Q44+серпень!Q44+вересень!Q44+жовтень!Q44+листопад!Q44+грудень!Q44)/12</f>
        <v>10601.63</v>
      </c>
      <c r="P44" s="83">
        <f t="shared" si="0"/>
        <v>127219.56</v>
      </c>
      <c r="Q44" s="86">
        <f t="shared" si="1"/>
        <v>5834.24</v>
      </c>
      <c r="R44" s="83">
        <f t="shared" si="2"/>
        <v>133053.79999999999</v>
      </c>
      <c r="S44" s="83">
        <f t="shared" si="3"/>
        <v>29271.84</v>
      </c>
      <c r="T44" s="83">
        <f t="shared" si="4"/>
        <v>162325.64000000001</v>
      </c>
    </row>
    <row r="45" spans="1:20" s="17" customFormat="1" ht="15" x14ac:dyDescent="0.25">
      <c r="A45" s="67" t="s">
        <v>54</v>
      </c>
      <c r="B45" s="78">
        <v>6</v>
      </c>
      <c r="C45" s="81">
        <v>1</v>
      </c>
      <c r="D45" s="82">
        <f>'01.01.24'!$E$10</f>
        <v>4633</v>
      </c>
      <c r="E45" s="83">
        <f>('січень 2024'!E45+('лютий 2024'!E45*2)+(квітень23!E45*3)+липень!E45+серпень!E45+вересень!E45+жовтень!E45+листопад!E45+грудень!E45)/12</f>
        <v>5073.25</v>
      </c>
      <c r="F45" s="83">
        <f>('січень 2024'!F45+('лютий 2024'!F45*2)+(квітень23!F45*3)+липень!F45+серпень!F45+вересень!F45+жовтень!F45+листопад!F45+грудень!F45)/12</f>
        <v>1775.64</v>
      </c>
      <c r="G45" s="83">
        <f>('січень 2024'!G45+('лютий 2024'!H45*2)+(квітень23!G45*3)+липень!G45+серпень!G45+вересень!G45+жовтень!H45+листопад!H45+грудень!H45)/12</f>
        <v>0</v>
      </c>
      <c r="H45" s="83">
        <f>('січень 2024'!H45+('лютий 2024'!H45*2)+(квітень23!H45*3)+липень!H45+серпень!H45+вересень!H45+жовтень!H45+листопад!H45+грудень!H45)/12</f>
        <v>0</v>
      </c>
      <c r="I45" s="83">
        <f>('січень 2024'!I45+('лютий 2024'!I45*2)+(квітень23!I45*3)+липень!I45+серпень!I45+вересень!I45+жовтень!I45+листопад!I45+грудень!I45)/12</f>
        <v>0</v>
      </c>
      <c r="J45" s="83">
        <f>('січень 2024'!J45+('лютий 2024'!J45*2)+(квітень23!J45*3)+липень!J45+серпень!J45+вересень!J45+жовтень!J45+листопад!J45+грудень!J45)/12</f>
        <v>0.3</v>
      </c>
      <c r="K45" s="83">
        <f>('січень 2024'!K45+('лютий 2024'!K45*2)+(квітень23!K45*3)+липень!K45+серпень!K45+вересень!K45+жовтень!K45+листопад!K45+грудень!K45)/12</f>
        <v>2054.67</v>
      </c>
      <c r="L45" s="83">
        <f>('січень 2024'!L45+('лютий 2024'!L45*2)+(квітень23!L45*3)+липень!L45+серпень!L45+вересень!L45+жовтень!L45+листопад!L45+грудень!L45)/12</f>
        <v>100</v>
      </c>
      <c r="M45" s="83">
        <f>('січень 2024'!M45+('лютий 2024'!M45*2)+(квітень23!M45*3)+липень!M45+серпень!M45+вересень!M45+жовтень!M45+листопад!M45+грудень!M45)/12</f>
        <v>3424.45</v>
      </c>
      <c r="N45" s="83">
        <f>('січень 2024'!P45+('лютий 2024'!P45*2)+(квітень23!P45*3)+липень!P45+серпень!P45+вересень!P45+жовтень!P45+листопад!P45+грудень!P45)/12</f>
        <v>0</v>
      </c>
      <c r="O45" s="83">
        <f>('січень 2024'!Q45+('лютий 2024'!Q45*2)+(квітень23!Q45*3)+липень!Q45+серпень!Q45+вересень!Q45+жовтень!Q45+листопад!Q45+грудень!Q45)/12</f>
        <v>12428</v>
      </c>
      <c r="P45" s="83">
        <f t="shared" si="0"/>
        <v>149136</v>
      </c>
      <c r="Q45" s="86">
        <f t="shared" si="1"/>
        <v>6848.89</v>
      </c>
      <c r="R45" s="83">
        <f t="shared" si="2"/>
        <v>155984.89000000001</v>
      </c>
      <c r="S45" s="83">
        <f t="shared" si="3"/>
        <v>34316.68</v>
      </c>
      <c r="T45" s="83">
        <f t="shared" si="4"/>
        <v>190301.57</v>
      </c>
    </row>
    <row r="46" spans="1:20" s="30" customFormat="1" ht="29.25" x14ac:dyDescent="0.25">
      <c r="A46" s="67" t="s">
        <v>56</v>
      </c>
      <c r="B46" s="78">
        <v>12</v>
      </c>
      <c r="C46" s="81">
        <v>1</v>
      </c>
      <c r="D46" s="82">
        <f>'01.01.24'!$E$16</f>
        <v>6773</v>
      </c>
      <c r="E46" s="83">
        <f>('січень 2024'!E46+('лютий 2024'!E46*2)+(квітень23!E46*3)+липень!E46+серпень!E46+вересень!E46+жовтень!E46+листопад!E46+грудень!E46)/12</f>
        <v>7417.25</v>
      </c>
      <c r="F46" s="83">
        <f>('січень 2024'!F46+('лютий 2024'!F46*2)+(квітень23!F46*3)+липень!F46+серпень!F46+вересень!F46+жовтень!F46+листопад!F46+грудень!F46)/12</f>
        <v>0</v>
      </c>
      <c r="G46" s="83">
        <f>('січень 2024'!G46+('лютий 2024'!H46*2)+(квітень23!G46*3)+липень!G46+серпень!G46+вересень!G46+жовтень!H46+листопад!H46+грудень!H46)/12</f>
        <v>0</v>
      </c>
      <c r="H46" s="83">
        <f>('січень 2024'!H46+('лютий 2024'!H46*2)+(квітень23!H46*3)+липень!H46+серпень!H46+вересень!H46+жовтень!H46+листопад!H46+грудень!H46)/12</f>
        <v>0</v>
      </c>
      <c r="I46" s="83">
        <f>('січень 2024'!I46+('лютий 2024'!I46*2)+(квітень23!I46*3)+липень!I46+серпень!I46+вересень!I46+жовтень!I46+листопад!I46+грудень!I46)/12</f>
        <v>0</v>
      </c>
      <c r="J46" s="83">
        <f>('січень 2024'!J46+('лютий 2024'!J46*2)+(квітень23!J46*3)+липень!J46+серпень!J46+вересень!J46+жовтень!J46+листопад!J46+грудень!J46)/12</f>
        <v>0.1</v>
      </c>
      <c r="K46" s="83">
        <f>('січень 2024'!K46+('лютий 2024'!K46*2)+(квітень23!K46*3)+липень!K46+серпень!K46+вересень!K46+жовтень!K46+листопад!K46+грудень!K46)/12</f>
        <v>741.73</v>
      </c>
      <c r="L46" s="83">
        <f>('січень 2024'!L46+('лютий 2024'!L46*2)+(квітень23!L46*3)+липень!L46+серпень!L46+вересень!L46+жовтень!L46+листопад!L46+грудень!L46)/12</f>
        <v>100</v>
      </c>
      <c r="M46" s="83">
        <f>('січень 2024'!M46+('лютий 2024'!M46*2)+(квітень23!M46*3)+липень!M46+серпень!M46+вересень!M46+жовтень!M46+листопад!M46+грудень!M46)/12</f>
        <v>3708.63</v>
      </c>
      <c r="N46" s="83">
        <f>('січень 2024'!P46+('лютий 2024'!P46*2)+(квітень23!P46*3)+липень!P46+серпень!P46+вересень!P46+жовтень!P46+листопад!P46+грудень!P46)/12</f>
        <v>0</v>
      </c>
      <c r="O46" s="83">
        <f>('січень 2024'!Q46+('лютий 2024'!Q46*2)+(квітень23!Q46*3)+липень!Q46+серпень!Q46+вересень!Q46+жовтень!Q46+листопад!Q46+грудень!Q46)/12</f>
        <v>11967.6</v>
      </c>
      <c r="P46" s="83">
        <f t="shared" si="0"/>
        <v>143611.20000000001</v>
      </c>
      <c r="Q46" s="86">
        <f t="shared" si="1"/>
        <v>7417.25</v>
      </c>
      <c r="R46" s="83">
        <f t="shared" si="2"/>
        <v>151028.45000000001</v>
      </c>
      <c r="S46" s="83">
        <f t="shared" si="3"/>
        <v>33226.26</v>
      </c>
      <c r="T46" s="83">
        <f t="shared" si="4"/>
        <v>184254.71</v>
      </c>
    </row>
    <row r="47" spans="1:20" s="30" customFormat="1" ht="29.25" x14ac:dyDescent="0.25">
      <c r="A47" s="67" t="s">
        <v>56</v>
      </c>
      <c r="B47" s="78">
        <v>12</v>
      </c>
      <c r="C47" s="81">
        <v>1</v>
      </c>
      <c r="D47" s="82">
        <f>'01.01.24'!$E$16</f>
        <v>6773</v>
      </c>
      <c r="E47" s="83">
        <f>('січень 2024'!E47+('лютий 2024'!E47*2)+(квітень23!E47*3)+липень!E47+серпень!E47+вересень!E47+жовтень!E47+листопад!E47+грудень!E47)/12</f>
        <v>7417.25</v>
      </c>
      <c r="F47" s="83">
        <f>('січень 2024'!F47+('лютий 2024'!F47*2)+(квітень23!F47*3)+липень!F47+серпень!F47+вересень!F47+жовтень!F47+листопад!F47+грудень!F47)/12</f>
        <v>0</v>
      </c>
      <c r="G47" s="83">
        <f>('січень 2024'!G47+('лютий 2024'!H47*2)+(квітень23!G47*3)+липень!G47+серпень!G47+вересень!G47+жовтень!H47+листопад!H47+грудень!H47)/12</f>
        <v>0</v>
      </c>
      <c r="H47" s="83">
        <f>('січень 2024'!H47+('лютий 2024'!H47*2)+(квітень23!H47*3)+липень!H47+серпень!H47+вересень!H47+жовтень!H47+листопад!H47+грудень!H47)/12</f>
        <v>0</v>
      </c>
      <c r="I47" s="83">
        <f>('січень 2024'!I47+('лютий 2024'!I47*2)+(квітень23!I47*3)+липень!I47+серпень!I47+вересень!I47+жовтень!I47+листопад!I47+грудень!I47)/12</f>
        <v>0</v>
      </c>
      <c r="J47" s="83">
        <f>('січень 2024'!J47+('лютий 2024'!J47*2)+(квітень23!J47*3)+липень!J47+серпень!J47+вересень!J47+жовтень!J47+листопад!J47+грудень!J47)/12</f>
        <v>0.2</v>
      </c>
      <c r="K47" s="83">
        <f>('січень 2024'!K47+('лютий 2024'!K47*2)+(квітень23!K47*3)+липень!K47+серпень!K47+вересень!K47+жовтень!K47+листопад!K47+грудень!K47)/12</f>
        <v>1483.45</v>
      </c>
      <c r="L47" s="83">
        <f>('січень 2024'!L47+('лютий 2024'!L47*2)+(квітень23!L47*3)+липень!L47+серпень!L47+вересень!L47+жовтень!L47+листопад!L47+грудень!L47)/12</f>
        <v>100</v>
      </c>
      <c r="M47" s="83">
        <f>('січень 2024'!M47+('лютий 2024'!M47*2)+(квітень23!M47*3)+липень!M47+серпень!M47+вересень!M47+жовтень!M47+листопад!M47+грудень!M47)/12</f>
        <v>3708.63</v>
      </c>
      <c r="N47" s="83">
        <f>('січень 2024'!P47+('лютий 2024'!P47*2)+(квітень23!P47*3)+липень!P47+серпень!P47+вересень!P47+жовтень!P47+листопад!P47+грудень!P47)/12</f>
        <v>0</v>
      </c>
      <c r="O47" s="83">
        <f>('січень 2024'!Q47+('лютий 2024'!Q47*2)+(квітень23!Q47*3)+липень!Q47+серпень!Q47+вересень!Q47+жовтень!Q47+листопад!Q47+грудень!Q47)/12</f>
        <v>12709.33</v>
      </c>
      <c r="P47" s="83">
        <f t="shared" si="0"/>
        <v>152511.96</v>
      </c>
      <c r="Q47" s="86">
        <f t="shared" si="1"/>
        <v>7417.25</v>
      </c>
      <c r="R47" s="83">
        <f t="shared" si="2"/>
        <v>159929.21</v>
      </c>
      <c r="S47" s="83">
        <f t="shared" si="3"/>
        <v>35184.43</v>
      </c>
      <c r="T47" s="83">
        <f t="shared" si="4"/>
        <v>195113.64</v>
      </c>
    </row>
    <row r="48" spans="1:20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'01.01.24'!$E$10</f>
        <v>4633</v>
      </c>
      <c r="E48" s="83">
        <f>('січень 2024'!E48+('лютий 2024'!E48*2)+(квітень23!E48*3)+липень!E48+серпень!E48+вересень!E48+жовтень!E48+листопад!E48+грудень!E48)/12</f>
        <v>5073.25</v>
      </c>
      <c r="F48" s="83">
        <f>('січень 2024'!F48+('лютий 2024'!F48*2)+(квітень23!F48*3)+липень!F48+серпень!F48+вересень!F48+жовтень!F48+листопад!F48+грудень!F48)/12</f>
        <v>0</v>
      </c>
      <c r="G48" s="83">
        <f>('січень 2024'!G48+('лютий 2024'!H48*2)+(квітень23!G48*3)+липень!G48+серпень!G48+вересень!G48+жовтень!H48+листопад!H48+грудень!H48)/12</f>
        <v>0</v>
      </c>
      <c r="H48" s="83">
        <f>('січень 2024'!H48+('лютий 2024'!H48*2)+(квітень23!H48*3)+липень!H48+серпень!H48+вересень!H48+жовтень!H48+листопад!H48+грудень!H48)/12</f>
        <v>0</v>
      </c>
      <c r="I48" s="83">
        <f>('січень 2024'!I48+('лютий 2024'!I48*2)+(квітень23!I48*3)+липень!I48+серпень!I48+вересень!I48+жовтень!I48+листопад!I48+грудень!I48)/12</f>
        <v>0</v>
      </c>
      <c r="J48" s="83">
        <f>('січень 2024'!J48+('лютий 2024'!J48*2)+(квітень23!J48*3)+липень!J48+серпень!J48+вересень!J48+жовтень!J48+листопад!J48+грудень!J48)/12</f>
        <v>0.02</v>
      </c>
      <c r="K48" s="83">
        <f>('січень 2024'!K48+('лютий 2024'!K48*2)+(квітень23!K48*3)+липень!K48+серпень!K48+вересень!K48+жовтень!K48+листопад!K48+грудень!K48)/12</f>
        <v>87</v>
      </c>
      <c r="L48" s="83">
        <f>('січень 2024'!L48+('лютий 2024'!L48*2)+(квітень23!L48*3)+липень!L48+серпень!L48+вересень!L48+жовтень!L48+листопад!L48+грудень!L48)/12</f>
        <v>100</v>
      </c>
      <c r="M48" s="83">
        <f>('січень 2024'!M48+('лютий 2024'!M48*2)+(квітень23!M48*3)+липень!M48+серпень!M48+вересень!M48+жовтень!M48+листопад!M48+грудень!M48)/12</f>
        <v>2536.63</v>
      </c>
      <c r="N48" s="83">
        <f>('січень 2024'!P48+('лютий 2024'!P48*2)+(квітень23!P48*3)+липень!P48+серпень!P48+вересень!P48+жовтень!P48+листопад!P48+грудень!P48)/12</f>
        <v>53.46</v>
      </c>
      <c r="O48" s="83">
        <f>('січень 2024'!Q48+('лютий 2024'!Q48*2)+(квітень23!Q48*3)+липень!Q48+серпень!Q48+вересень!Q48+жовтень!Q48+листопад!Q48+грудень!Q48)/12</f>
        <v>7850.33</v>
      </c>
      <c r="P48" s="83">
        <f t="shared" si="0"/>
        <v>94203.96</v>
      </c>
      <c r="Q48" s="86">
        <f t="shared" si="1"/>
        <v>5073.25</v>
      </c>
      <c r="R48" s="83">
        <f t="shared" si="2"/>
        <v>99277.21</v>
      </c>
      <c r="S48" s="83">
        <f t="shared" si="3"/>
        <v>21840.99</v>
      </c>
      <c r="T48" s="83">
        <f t="shared" si="4"/>
        <v>121118.2</v>
      </c>
    </row>
    <row r="49" spans="1:20" s="17" customFormat="1" ht="15" x14ac:dyDescent="0.25">
      <c r="A49" s="67" t="s">
        <v>61</v>
      </c>
      <c r="B49" s="78">
        <v>6</v>
      </c>
      <c r="C49" s="81">
        <v>0.5</v>
      </c>
      <c r="D49" s="82">
        <f>'01.01.24'!$E$10</f>
        <v>4633</v>
      </c>
      <c r="E49" s="83">
        <f>('січень 2024'!E49+('лютий 2024'!E49*2)+(квітень23!E49*3)+липень!E49+серпень!E49+вересень!E49+жовтень!E49+листопад!E49+грудень!E49)/12</f>
        <v>2536.63</v>
      </c>
      <c r="F49" s="83">
        <f>('січень 2024'!F49+('лютий 2024'!F49*2)+(квітень23!F49*3)+липень!F49+серпень!F49+вересень!F49+жовтень!F49+листопад!F49+грудень!F49)/12</f>
        <v>0</v>
      </c>
      <c r="G49" s="83">
        <f>('січень 2024'!G49+('лютий 2024'!H49*2)+(квітень23!G49*3)+липень!G49+серпень!G49+вересень!G49+жовтень!H49+листопад!H49+грудень!H49)/12</f>
        <v>0</v>
      </c>
      <c r="H49" s="83">
        <f>('січень 2024'!H49+('лютий 2024'!H49*2)+(квітень23!H49*3)+липень!H49+серпень!H49+вересень!H49+жовтень!H49+листопад!H49+грудень!H49)/12</f>
        <v>0</v>
      </c>
      <c r="I49" s="83">
        <f>('січень 2024'!I49+('лютий 2024'!I49*2)+(квітень23!I49*3)+липень!I49+серпень!I49+вересень!I49+жовтень!I49+листопад!I49+грудень!I49)/12</f>
        <v>0</v>
      </c>
      <c r="J49" s="83">
        <f>('січень 2024'!J49+('лютий 2024'!J49*2)+(квітень23!J49*3)+липень!J49+серпень!J49+вересень!J49+жовтень!J49+листопад!J49+грудень!J49)/12</f>
        <v>0.1</v>
      </c>
      <c r="K49" s="83">
        <f>('січень 2024'!K49+('лютий 2024'!K49*2)+(квітень23!K49*3)+липень!K49+серпень!K49+вересень!K49+жовтень!K49+листопад!K49+грудень!K49)/12</f>
        <v>253.66</v>
      </c>
      <c r="L49" s="83">
        <f>('січень 2024'!L49+('лютий 2024'!L49*2)+(квітень23!L49*3)+липень!L49+серпень!L49+вересень!L49+жовтень!L49+листопад!L49+грудень!L49)/12</f>
        <v>50</v>
      </c>
      <c r="M49" s="83">
        <f>('січень 2024'!M49+('лютий 2024'!M49*2)+(квітень23!M49*3)+липень!M49+серпень!M49+вересень!M49+жовтень!M49+листопад!M49+грудень!M49)/12</f>
        <v>1268.31</v>
      </c>
      <c r="N49" s="83">
        <f>('січень 2024'!P49+('лютий 2024'!P49*2)+(квітень23!P49*3)+липень!P49+серпень!P49+вересень!P49+жовтень!P49+листопад!P49+грудень!P49)/12</f>
        <v>0</v>
      </c>
      <c r="O49" s="83">
        <f>('січень 2024'!Q49+('лютий 2024'!Q49*2)+(квітень23!Q49*3)+липень!Q49+серпень!Q49+вересень!Q49+жовтень!Q49+листопад!Q49+грудень!Q49)/12</f>
        <v>4108.6000000000004</v>
      </c>
      <c r="P49" s="83">
        <f t="shared" si="0"/>
        <v>49303.199999999997</v>
      </c>
      <c r="Q49" s="86">
        <f t="shared" si="1"/>
        <v>2536.63</v>
      </c>
      <c r="R49" s="83">
        <f t="shared" si="2"/>
        <v>51839.83</v>
      </c>
      <c r="S49" s="83">
        <f>R49*22%+8527.24</f>
        <v>19932</v>
      </c>
      <c r="T49" s="83">
        <f t="shared" si="4"/>
        <v>71771.83</v>
      </c>
    </row>
    <row r="50" spans="1:20" s="17" customFormat="1" ht="45" x14ac:dyDescent="0.25">
      <c r="A50" s="63" t="s">
        <v>62</v>
      </c>
      <c r="B50" s="78"/>
      <c r="C50" s="81"/>
      <c r="D50" s="92"/>
      <c r="E50" s="83">
        <f>('січень 2024'!E50+('лютий 2024'!E50*2)+(квітень23!E50*3)+липень!E50+серпень!E50+вересень!E50+жовтень!E50+листопад!E50+грудень!E50)/12</f>
        <v>0</v>
      </c>
      <c r="F50" s="83">
        <f>('січень 2024'!F50+('лютий 2024'!F50*2)+(квітень23!F50*3)+липень!F50+серпень!F50+вересень!F50+жовтень!F50+листопад!F50+грудень!F50)/12</f>
        <v>0</v>
      </c>
      <c r="G50" s="83">
        <f>('січень 2024'!G50+('лютий 2024'!H50*2)+(квітень23!G50*3)+липень!G50+серпень!G50+вересень!G50+жовтень!H50+листопад!H50+грудень!H50)/12</f>
        <v>0</v>
      </c>
      <c r="H50" s="83">
        <f>('січень 2024'!H50+('лютий 2024'!H50*2)+(квітень23!H50*3)+липень!H50+серпень!H50+вересень!H50+жовтень!H50+листопад!H50+грудень!H50)/12</f>
        <v>0</v>
      </c>
      <c r="I50" s="83">
        <f>('січень 2024'!I50+('лютий 2024'!I50*2)+(квітень23!I50*3)+липень!I50+серпень!I50+вересень!I50+жовтень!I50+листопад!I50+грудень!I50)/12</f>
        <v>0</v>
      </c>
      <c r="J50" s="83">
        <f>('січень 2024'!J50+('лютий 2024'!J50*2)+(квітень23!J50*3)+липень!J50+серпень!J50+вересень!J50+жовтень!J50+листопад!J50+грудень!J50)/12</f>
        <v>0</v>
      </c>
      <c r="K50" s="83">
        <f>('січень 2024'!K50+('лютий 2024'!K50*2)+(квітень23!K50*3)+липень!K50+серпень!K50+вересень!K50+жовтень!K50+листопад!K50+грудень!K50)/12</f>
        <v>0</v>
      </c>
      <c r="L50" s="83">
        <f>('січень 2024'!L50+('лютий 2024'!L50*2)+(квітень23!L50*3)+липень!L50+серпень!L50+вересень!L50+жовтень!L50+листопад!L50+грудень!L50)/12</f>
        <v>0</v>
      </c>
      <c r="M50" s="83">
        <f>('січень 2024'!M50+('лютий 2024'!M50*2)+(квітень23!M50*3)+липень!M50+серпень!M50+вересень!M50+жовтень!M50+листопад!M50+грудень!M50)/12</f>
        <v>0</v>
      </c>
      <c r="N50" s="83">
        <f>('січень 2024'!P50+('лютий 2024'!P50*2)+(квітень23!P50*3)+липень!P50+серпень!P50+вересень!P50+жовтень!P50+листопад!P50+грудень!P50)/12</f>
        <v>0</v>
      </c>
      <c r="O50" s="83">
        <f>('січень 2024'!Q50+('лютий 2024'!Q50*2)+(квітень23!Q50*3)+липень!Q50+серпень!Q50+вересень!Q50+жовтень!Q50+листопад!Q50+грудень!Q50)/12</f>
        <v>0</v>
      </c>
      <c r="P50" s="83"/>
      <c r="Q50" s="86"/>
      <c r="R50" s="83"/>
      <c r="S50" s="83"/>
      <c r="T50" s="83"/>
    </row>
    <row r="51" spans="1:20" s="17" customFormat="1" ht="15" x14ac:dyDescent="0.25">
      <c r="A51" s="67" t="s">
        <v>44</v>
      </c>
      <c r="B51" s="78">
        <v>14</v>
      </c>
      <c r="C51" s="81">
        <v>1</v>
      </c>
      <c r="D51" s="82">
        <f>'01.01.24'!$E$18</f>
        <v>7732</v>
      </c>
      <c r="E51" s="83">
        <f>('січень 2024'!E51+('лютий 2024'!E51*2)+(квітень23!E51*3)+липень!E51+серпень!E51+вересень!E51+жовтень!E51+листопад!E51+грудень!E51)/12</f>
        <v>8467</v>
      </c>
      <c r="F51" s="83">
        <f>('січень 2024'!F51+('лютий 2024'!F51*2)+(квітень23!F51*3)+липень!F51+серпень!F51+вересень!F51+жовтень!F51+листопад!F51+грудень!F51)/12</f>
        <v>0</v>
      </c>
      <c r="G51" s="83">
        <f>('січень 2024'!G51+('лютий 2024'!H51*2)+(квітень23!G51*3)+липень!G51+серпень!G51+вересень!G51+жовтень!H51+листопад!H51+грудень!H51)/12</f>
        <v>0</v>
      </c>
      <c r="H51" s="83">
        <f>('січень 2024'!H51+('лютий 2024'!H51*2)+(квітень23!H51*3)+липень!H51+серпень!H51+вересень!H51+жовтень!H51+листопад!H51+грудень!H51)/12</f>
        <v>0</v>
      </c>
      <c r="I51" s="83">
        <f>('січень 2024'!I51+('лютий 2024'!I51*2)+(квітень23!I51*3)+липень!I51+серпень!I51+вересень!I51+жовтень!I51+листопад!I51+грудень!I51)/12</f>
        <v>0</v>
      </c>
      <c r="J51" s="83">
        <f>('січень 2024'!J51+('лютий 2024'!J51*2)+(квітень23!J51*3)+липень!J51+серпень!J51+вересень!J51+жовтень!J51+листопад!J51+грудень!J51)/12</f>
        <v>0.3</v>
      </c>
      <c r="K51" s="83">
        <f>('січень 2024'!K51+('лютий 2024'!K51*2)+(квітень23!K51*3)+липень!K51+серпень!K51+вересень!K51+жовтень!K51+листопад!K51+грудень!K51)/12</f>
        <v>2540.1</v>
      </c>
      <c r="L51" s="83">
        <f>('січень 2024'!L51+('лютий 2024'!L51*2)+(квітень23!L51*3)+липень!L51+серпень!L51+вересень!L51+жовтень!L51+листопад!L51+грудень!L51)/12</f>
        <v>100</v>
      </c>
      <c r="M51" s="83">
        <f>('січень 2024'!M51+('лютий 2024'!M51*2)+(квітень23!M51*3)+липень!M51+серпень!M51+вересень!M51+жовтень!M51+листопад!M51+грудень!M51)/12</f>
        <v>4233.5</v>
      </c>
      <c r="N51" s="83">
        <f>('січень 2024'!P51+('лютий 2024'!P51*2)+(квітень23!P51*3)+липень!P51+серпень!P51+вересень!P51+жовтень!P51+листопад!P51+грудень!P51)/12</f>
        <v>0</v>
      </c>
      <c r="O51" s="83">
        <f>('січень 2024'!Q51+('лютий 2024'!Q51*2)+(квітень23!Q51*3)+липень!Q51+серпень!Q51+вересень!Q51+жовтень!Q51+листопад!Q51+грудень!Q51)/12</f>
        <v>15340.6</v>
      </c>
      <c r="P51" s="83">
        <f t="shared" si="0"/>
        <v>184087.2</v>
      </c>
      <c r="Q51" s="86">
        <f t="shared" si="1"/>
        <v>8467</v>
      </c>
      <c r="R51" s="83">
        <f t="shared" si="2"/>
        <v>192554.2</v>
      </c>
      <c r="S51" s="83">
        <f t="shared" si="3"/>
        <v>42361.919999999998</v>
      </c>
      <c r="T51" s="83">
        <f t="shared" si="4"/>
        <v>234916.12</v>
      </c>
    </row>
    <row r="52" spans="1:20" s="30" customFormat="1" ht="15" x14ac:dyDescent="0.25">
      <c r="A52" s="68" t="s">
        <v>53</v>
      </c>
      <c r="B52" s="78">
        <v>10</v>
      </c>
      <c r="C52" s="81">
        <v>1</v>
      </c>
      <c r="D52" s="82">
        <f>'01.01.24'!$E$14</f>
        <v>5815</v>
      </c>
      <c r="E52" s="83">
        <f>('січень 2024'!E52+('лютий 2024'!E52*2)+(квітень23!E52*3)+липень!E52+серпень!E52+вересень!E52+жовтень!E52+листопад!E52+грудень!E52)/12</f>
        <v>6367.75</v>
      </c>
      <c r="F52" s="83">
        <f>('січень 2024'!F52+('лютий 2024'!F52*2)+(квітень23!F52*3)+липень!F52+серпень!F52+вересень!F52+жовтень!F52+листопад!F52+грудень!F52)/12</f>
        <v>0</v>
      </c>
      <c r="G52" s="83">
        <f>('січень 2024'!G52+('лютий 2024'!H52*2)+(квітень23!G52*3)+липень!G52+серпень!G52+вересень!G52+жовтень!H52+листопад!H52+грудень!H52)/12</f>
        <v>0</v>
      </c>
      <c r="H52" s="83">
        <f>('січень 2024'!H52+('лютий 2024'!H52*2)+(квітень23!H52*3)+липень!H52+серпень!H52+вересень!H52+жовтень!H52+листопад!H52+грудень!H52)/12</f>
        <v>0</v>
      </c>
      <c r="I52" s="83">
        <f>('січень 2024'!I52+('лютий 2024'!I52*2)+(квітень23!I52*3)+липень!I52+серпень!I52+вересень!I52+жовтень!I52+листопад!I52+грудень!I52)/12</f>
        <v>0</v>
      </c>
      <c r="J52" s="83">
        <f>('січень 2024'!J52+('лютий 2024'!J52*2)+(квітень23!J52*3)+липень!J52+серпень!J52+вересень!J52+жовтень!J52+листопад!J52+грудень!J52)/12</f>
        <v>0.2</v>
      </c>
      <c r="K52" s="83">
        <f>('січень 2024'!K52+('лютий 2024'!K52*2)+(квітень23!K52*3)+липень!K52+серпень!K52+вересень!K52+жовтень!K52+листопад!K52+грудень!K52)/12</f>
        <v>1273.55</v>
      </c>
      <c r="L52" s="83">
        <f>('січень 2024'!L52+('лютий 2024'!L52*2)+(квітень23!L52*3)+липень!L52+серпень!L52+вересень!L52+жовтень!L52+листопад!L52+грудень!L52)/12</f>
        <v>100</v>
      </c>
      <c r="M52" s="83">
        <f>('січень 2024'!M52+('лютий 2024'!M52*2)+(квітень23!M52*3)+липень!M52+серпень!M52+вересень!M52+жовтень!M52+листопад!M52+грудень!M52)/12</f>
        <v>3183.88</v>
      </c>
      <c r="N52" s="83">
        <f>('січень 2024'!P52+('лютий 2024'!P52*2)+(квітень23!P52*3)+липень!P52+серпень!P52+вересень!P52+жовтень!P52+листопад!P52+грудень!P52)/12</f>
        <v>0</v>
      </c>
      <c r="O52" s="83">
        <f>('січень 2024'!Q52+('лютий 2024'!Q52*2)+(квітень23!Q52*3)+липень!Q52+серпень!Q52+вересень!Q52+жовтень!Q52+листопад!Q52+грудень!Q52)/12</f>
        <v>10925.18</v>
      </c>
      <c r="P52" s="83">
        <f t="shared" si="0"/>
        <v>131102.16</v>
      </c>
      <c r="Q52" s="86">
        <f t="shared" si="1"/>
        <v>6367.75</v>
      </c>
      <c r="R52" s="83">
        <f t="shared" si="2"/>
        <v>137469.91</v>
      </c>
      <c r="S52" s="83">
        <f t="shared" si="3"/>
        <v>30243.38</v>
      </c>
      <c r="T52" s="83">
        <f t="shared" si="4"/>
        <v>167713.29</v>
      </c>
    </row>
    <row r="53" spans="1:20" s="30" customFormat="1" ht="15" x14ac:dyDescent="0.25">
      <c r="A53" s="68" t="s">
        <v>53</v>
      </c>
      <c r="B53" s="78">
        <v>10</v>
      </c>
      <c r="C53" s="81">
        <v>1</v>
      </c>
      <c r="D53" s="82">
        <f>'01.01.24'!$E$14</f>
        <v>5815</v>
      </c>
      <c r="E53" s="83">
        <f>('січень 2024'!E53+('лютий 2024'!E53*2)+(квітень23!E53*3)+липень!E53+серпень!E53+вересень!E53+жовтень!E53+листопад!E53+грудень!E53)/12</f>
        <v>6367.75</v>
      </c>
      <c r="F53" s="83">
        <f>('січень 2024'!F53+('лютий 2024'!F53*2)+(квітень23!F53*3)+липень!F53+серпень!F53+вересень!F53+жовтень!F53+листопад!F53+грудень!F53)/12</f>
        <v>0</v>
      </c>
      <c r="G53" s="83">
        <f>('січень 2024'!G53+('лютий 2024'!H53*2)+(квітень23!G53*3)+липень!G53+серпень!G53+вересень!G53+жовтень!H53+листопад!H53+грудень!H53)/12</f>
        <v>0</v>
      </c>
      <c r="H53" s="83">
        <f>('січень 2024'!H53+('лютий 2024'!H53*2)+(квітень23!H53*3)+липень!H53+серпень!H53+вересень!H53+жовтень!H53+листопад!H53+грудень!H53)/12</f>
        <v>0</v>
      </c>
      <c r="I53" s="83">
        <f>('січень 2024'!I53+('лютий 2024'!I53*2)+(квітень23!I53*3)+липень!I53+серпень!I53+вересень!I53+жовтень!I53+листопад!I53+грудень!I53)/12</f>
        <v>0</v>
      </c>
      <c r="J53" s="83">
        <f>('січень 2024'!J53+('лютий 2024'!J53*2)+(квітень23!J53*3)+липень!J53+серпень!J53+вересень!J53+жовтень!J53+листопад!J53+грудень!J53)/12</f>
        <v>0</v>
      </c>
      <c r="K53" s="83">
        <f>('січень 2024'!K53+('лютий 2024'!K53*2)+(квітень23!K53*3)+липень!K53+серпень!K53+вересень!K53+жовтень!K53+листопад!K53+грудень!K53)/12</f>
        <v>0</v>
      </c>
      <c r="L53" s="83">
        <f>('січень 2024'!L53+('лютий 2024'!L53*2)+(квітень23!L53*3)+липень!L53+серпень!L53+вересень!L53+жовтень!L53+листопад!L53+грудень!L53)/12</f>
        <v>100</v>
      </c>
      <c r="M53" s="83">
        <f>('січень 2024'!M53+('лютий 2024'!M53*2)+(квітень23!M53*3)+липень!M53+серпень!M53+вересень!M53+жовтень!M53+листопад!M53+грудень!M53)/12</f>
        <v>3183.88</v>
      </c>
      <c r="N53" s="83">
        <f>('січень 2024'!P53+('лютий 2024'!P53*2)+(квітень23!P53*3)+липень!P53+серпень!P53+вересень!P53+жовтень!P53+листопад!P53+грудень!P53)/12</f>
        <v>0</v>
      </c>
      <c r="O53" s="83">
        <f>('січень 2024'!Q53+('лютий 2024'!Q53*2)+(квітень23!Q53*3)+липень!Q53+серпень!Q53+вересень!Q53+жовтень!Q53+листопад!Q53+грудень!Q53)/12</f>
        <v>9651.6299999999992</v>
      </c>
      <c r="P53" s="83">
        <f t="shared" si="0"/>
        <v>115819.56</v>
      </c>
      <c r="Q53" s="86">
        <f t="shared" si="1"/>
        <v>6367.75</v>
      </c>
      <c r="R53" s="83">
        <f t="shared" si="2"/>
        <v>122187.31</v>
      </c>
      <c r="S53" s="83">
        <f t="shared" si="3"/>
        <v>26881.21</v>
      </c>
      <c r="T53" s="83">
        <f t="shared" si="4"/>
        <v>149068.51999999999</v>
      </c>
    </row>
    <row r="54" spans="1:20" s="17" customFormat="1" ht="15" x14ac:dyDescent="0.25">
      <c r="A54" s="67" t="s">
        <v>63</v>
      </c>
      <c r="B54" s="78">
        <v>3</v>
      </c>
      <c r="C54" s="81">
        <v>1</v>
      </c>
      <c r="D54" s="82">
        <f>'01.01.24'!$E$7</f>
        <v>3770</v>
      </c>
      <c r="E54" s="83">
        <f>('січень 2024'!E54+('лютий 2024'!E54*2)+(квітень23!E54*3)+липень!E54+серпень!E54+вересень!E54+жовтень!E54+листопад!E54+грудень!E54)/12</f>
        <v>4128.5</v>
      </c>
      <c r="F54" s="83">
        <f>('січень 2024'!F54+('лютий 2024'!F54*2)+(квітень23!F54*3)+липень!F54+серпень!F54+вересень!F54+жовтень!F54+листопад!F54+грудень!F54)/12</f>
        <v>0</v>
      </c>
      <c r="G54" s="83">
        <f>('січень 2024'!G54+('лютий 2024'!H54*2)+(квітень23!G54*3)+липень!G54+серпень!G54+вересень!G54+жовтень!H54+листопад!H54+грудень!H54)/12</f>
        <v>0</v>
      </c>
      <c r="H54" s="83">
        <f>('січень 2024'!H54+('лютий 2024'!H54*2)+(квітень23!H54*3)+липень!H54+серпень!H54+вересень!H54+жовтень!H54+листопад!H54+грудень!H54)/12</f>
        <v>0</v>
      </c>
      <c r="I54" s="83">
        <f>('січень 2024'!I54+('лютий 2024'!I54*2)+(квітень23!I54*3)+липень!I54+серпень!I54+вересень!I54+жовтень!I54+листопад!I54+грудень!I54)/12</f>
        <v>1032.1300000000001</v>
      </c>
      <c r="J54" s="83">
        <f>('січень 2024'!J54+('лютий 2024'!J54*2)+(квітень23!J54*3)+липень!J54+серпень!J54+вересень!J54+жовтень!J54+листопад!J54+грудень!J54)/12</f>
        <v>0</v>
      </c>
      <c r="K54" s="83">
        <f>('січень 2024'!K54+('лютий 2024'!K54*2)+(квітень23!K54*3)+липень!K54+серпень!K54+вересень!K54+жовтень!K54+листопад!K54+грудень!K54)/12</f>
        <v>0</v>
      </c>
      <c r="L54" s="83">
        <f>('січень 2024'!L54+('лютий 2024'!L54*2)+(квітень23!L54*3)+липень!L54+серпень!L54+вересень!L54+жовтень!L54+листопад!L54+грудень!L54)/12</f>
        <v>100</v>
      </c>
      <c r="M54" s="83">
        <f>('січень 2024'!M54+('лютий 2024'!M54*2)+(квітень23!M54*3)+липень!M54+серпень!M54+вересень!M54+жовтень!M54+листопад!M54+грудень!M54)/12</f>
        <v>2064.25</v>
      </c>
      <c r="N54" s="83">
        <f>('січень 2024'!P54+('лютий 2024'!P54*2)+(квітень23!P54*3)+липень!P54+серпень!P54+вересень!P54+жовтень!P54+листопад!P54+грудень!P54)/12</f>
        <v>450.13</v>
      </c>
      <c r="O54" s="83">
        <f>('січень 2024'!Q54+('лютий 2024'!Q54*2)+(квітень23!Q54*3)+липень!Q54+серпень!Q54+вересень!Q54+жовтень!Q54+листопад!Q54+грудень!Q54)/12</f>
        <v>7775</v>
      </c>
      <c r="P54" s="83">
        <f t="shared" si="0"/>
        <v>93300</v>
      </c>
      <c r="Q54" s="86">
        <f t="shared" si="1"/>
        <v>4128.5</v>
      </c>
      <c r="R54" s="83">
        <f t="shared" si="2"/>
        <v>97428.5</v>
      </c>
      <c r="S54" s="83">
        <f t="shared" si="3"/>
        <v>21434.27</v>
      </c>
      <c r="T54" s="83">
        <f t="shared" si="4"/>
        <v>118862.77</v>
      </c>
    </row>
    <row r="55" spans="1:20" s="17" customFormat="1" ht="15" x14ac:dyDescent="0.25">
      <c r="A55" s="67" t="s">
        <v>64</v>
      </c>
      <c r="B55" s="78">
        <v>1</v>
      </c>
      <c r="C55" s="81">
        <v>0.25</v>
      </c>
      <c r="D55" s="82">
        <f>'01.01.24'!$E$5</f>
        <v>3195</v>
      </c>
      <c r="E55" s="83">
        <f>('січень 2024'!E55+('лютий 2024'!E55*2)+(квітень23!E55*3)+липень!E55+серпень!E55+вересень!E55+жовтень!E55+листопад!E55+грудень!E55)/12</f>
        <v>874.69</v>
      </c>
      <c r="F55" s="83">
        <f>('січень 2024'!F55+('лютий 2024'!F55*2)+(квітень23!F55*3)+липень!F55+серпень!F55+вересень!F55+жовтень!F55+листопад!F55+грудень!F55)/12</f>
        <v>0</v>
      </c>
      <c r="G55" s="83">
        <f>('січень 2024'!G55+('лютий 2024'!H55*2)+(квітень23!G55*3)+липень!G55+серпень!G55+вересень!G55+жовтень!H55+листопад!H55+грудень!H55)/12</f>
        <v>0</v>
      </c>
      <c r="H55" s="83">
        <f>('січень 2024'!H55+('лютий 2024'!H55*2)+(квітень23!H55*3)+липень!H55+серпень!H55+вересень!H55+жовтень!H55+листопад!H55+грудень!H55)/12</f>
        <v>0</v>
      </c>
      <c r="I55" s="83">
        <f>('січень 2024'!I55+('лютий 2024'!I55*2)+(квітень23!I55*3)+липень!I55+серпень!I55+вересень!I55+жовтень!I55+листопад!I55+грудень!I55)/12</f>
        <v>0</v>
      </c>
      <c r="J55" s="83">
        <f>('січень 2024'!J55+('лютий 2024'!J55*2)+(квітень23!J55*3)+липень!J55+серпень!J55+вересень!J55+жовтень!J55+листопад!J55+грудень!J55)/12</f>
        <v>0</v>
      </c>
      <c r="K55" s="83">
        <f>('січень 2024'!K55+('лютий 2024'!K55*2)+(квітень23!K55*3)+липень!K55+серпень!K55+вересень!K55+жовтень!K55+листопад!K55+грудень!K55)/12</f>
        <v>0</v>
      </c>
      <c r="L55" s="83">
        <f>('січень 2024'!L55+('лютий 2024'!L55*2)+(квітень23!L55*3)+липень!L55+серпень!L55+вересень!L55+жовтень!L55+листопад!L55+грудень!L55)/12</f>
        <v>25</v>
      </c>
      <c r="M55" s="83">
        <f>('січень 2024'!M55+('лютий 2024'!M55*2)+(квітень23!M55*3)+липень!M55+серпень!M55+вересень!M55+жовтень!M55+листопад!M55+грудень!M55)/12</f>
        <v>437.35</v>
      </c>
      <c r="N55" s="83">
        <f>('січень 2024'!P55+('лютий 2024'!P55*2)+(квітень23!P55*3)+липень!P55+серпень!P55+вересень!P55+жовтень!P55+листопад!P55+грудень!P55)/12</f>
        <v>606.72</v>
      </c>
      <c r="O55" s="83">
        <f>('січень 2024'!Q55+('лютий 2024'!Q55*2)+(квітень23!Q55*3)+липень!Q55+серпень!Q55+вересень!Q55+жовтень!Q55+листопад!Q55+грудень!Q55)/12</f>
        <v>1943.75</v>
      </c>
      <c r="P55" s="83">
        <f t="shared" si="0"/>
        <v>23325</v>
      </c>
      <c r="Q55" s="86">
        <f t="shared" si="1"/>
        <v>874.69</v>
      </c>
      <c r="R55" s="83">
        <f t="shared" si="2"/>
        <v>24199.69</v>
      </c>
      <c r="S55" s="83">
        <f>R55*22%+15796.07</f>
        <v>21120</v>
      </c>
      <c r="T55" s="83">
        <f t="shared" si="4"/>
        <v>45319.69</v>
      </c>
    </row>
    <row r="56" spans="1:20" s="17" customFormat="1" ht="15" x14ac:dyDescent="0.25">
      <c r="A56" s="67" t="s">
        <v>65</v>
      </c>
      <c r="B56" s="78">
        <v>2</v>
      </c>
      <c r="C56" s="81">
        <v>1</v>
      </c>
      <c r="D56" s="82">
        <f>'01.01.24'!$E$6</f>
        <v>3483</v>
      </c>
      <c r="E56" s="83">
        <f>('січень 2024'!E56+('лютий 2024'!E56*2)+(квітень23!E56*3)+липень!E56+серпень!E56+вересень!E56+жовтень!E56+листопад!E56+грудень!E56)/12</f>
        <v>3813.75</v>
      </c>
      <c r="F56" s="83">
        <f>('січень 2024'!F56+('лютий 2024'!F56*2)+(квітень23!F56*3)+липень!F56+серпень!F56+вересень!F56+жовтень!F56+листопад!F56+грудень!F56)/12</f>
        <v>0</v>
      </c>
      <c r="G56" s="83">
        <f>('січень 2024'!G56+('лютий 2024'!H56*2)+(квітень23!G56*3)+липень!G56+серпень!G56+вересень!G56+жовтень!H56+листопад!H56+грудень!H56)/12</f>
        <v>0</v>
      </c>
      <c r="H56" s="83">
        <f>('січень 2024'!H56+('лютий 2024'!H56*2)+(квітень23!H56*3)+липень!H56+серпень!H56+вересень!H56+жовтень!H56+листопад!H56+грудень!H56)/12</f>
        <v>0</v>
      </c>
      <c r="I56" s="83">
        <f>('січень 2024'!I56+('лютий 2024'!I56*2)+(квітень23!I56*3)+липень!I56+серпень!I56+вересень!I56+жовтень!I56+листопад!I56+грудень!I56)/12</f>
        <v>0</v>
      </c>
      <c r="J56" s="83">
        <f>('січень 2024'!J56+('лютий 2024'!J56*2)+(квітень23!J56*3)+липень!J56+серпень!J56+вересень!J56+жовтень!J56+листопад!J56+грудень!J56)/12</f>
        <v>0</v>
      </c>
      <c r="K56" s="83">
        <f>('січень 2024'!K56+('лютий 2024'!K56*2)+(квітень23!K56*3)+липень!K56+серпень!K56+вересень!K56+жовтень!K56+листопад!K56+грудень!K56)/12</f>
        <v>0</v>
      </c>
      <c r="L56" s="83">
        <f>('січень 2024'!L56+('лютий 2024'!L56*2)+(квітень23!L56*3)+липень!L56+серпень!L56+вересень!L56+жовтень!L56+листопад!L56+грудень!L56)/12</f>
        <v>100</v>
      </c>
      <c r="M56" s="83">
        <f>('січень 2024'!M56+('лютий 2024'!M56*2)+(квітень23!M56*3)+липень!M56+серпень!M56+вересень!M56+жовтень!M56+листопад!M56+грудень!M56)/12</f>
        <v>1906.88</v>
      </c>
      <c r="N56" s="83">
        <f>('січень 2024'!P56+('лютий 2024'!P56*2)+(квітень23!P56*3)+липень!P56+серпень!P56+вересень!P56+жовтень!P56+листопад!P56+грудень!P56)/12</f>
        <v>1954.38</v>
      </c>
      <c r="O56" s="83">
        <f>('січень 2024'!Q56+('лютий 2024'!Q56*2)+(квітень23!Q56*3)+липень!Q56+серпень!Q56+вересень!Q56+жовтень!Q56+листопад!Q56+грудень!Q56)/12</f>
        <v>7775</v>
      </c>
      <c r="P56" s="83">
        <f t="shared" si="0"/>
        <v>93300</v>
      </c>
      <c r="Q56" s="86">
        <f t="shared" si="1"/>
        <v>3813.75</v>
      </c>
      <c r="R56" s="83">
        <f t="shared" si="2"/>
        <v>97113.75</v>
      </c>
      <c r="S56" s="83">
        <f t="shared" si="3"/>
        <v>21365.03</v>
      </c>
      <c r="T56" s="83">
        <f t="shared" si="4"/>
        <v>118478.78</v>
      </c>
    </row>
    <row r="57" spans="1:20" s="17" customFormat="1" ht="15" x14ac:dyDescent="0.25">
      <c r="A57" s="67" t="s">
        <v>66</v>
      </c>
      <c r="B57" s="78">
        <v>2</v>
      </c>
      <c r="C57" s="81">
        <v>1</v>
      </c>
      <c r="D57" s="82">
        <f>'01.01.24'!$E$6</f>
        <v>3483</v>
      </c>
      <c r="E57" s="83">
        <f>('січень 2024'!E57+('лютий 2024'!E57*2)+(квітень23!E57*3)+липень!E57+серпень!E57+вересень!E57+жовтень!E57+листопад!E57+грудень!E57)/12</f>
        <v>3813.75</v>
      </c>
      <c r="F57" s="83">
        <f>('січень 2024'!F57+('лютий 2024'!F57*2)+(квітень23!F57*3)+липень!F57+серпень!F57+вересень!F57+жовтень!F57+листопад!F57+грудень!F57)/12</f>
        <v>762.75</v>
      </c>
      <c r="G57" s="83">
        <f>('січень 2024'!G57+('лютий 2024'!H57*2)+(квітень23!G57*3)+липень!G57+серпень!G57+вересень!G57+жовтень!H57+листопад!H57+грудень!H57)/12</f>
        <v>0</v>
      </c>
      <c r="H57" s="83">
        <f>('січень 2024'!H57+('лютий 2024'!H57*2)+(квітень23!H57*3)+липень!H57+серпень!H57+вересень!H57+жовтень!H57+листопад!H57+грудень!H57)/12</f>
        <v>0</v>
      </c>
      <c r="I57" s="83">
        <f>('січень 2024'!I57+('лютий 2024'!I57*2)+(квітень23!I57*3)+липень!I57+серпень!I57+вересень!I57+жовтень!I57+листопад!I57+грудень!I57)/12</f>
        <v>0</v>
      </c>
      <c r="J57" s="83">
        <f>('січень 2024'!J57+('лютий 2024'!J57*2)+(квітень23!J57*3)+липень!J57+серпень!J57+вересень!J57+жовтень!J57+листопад!J57+грудень!J57)/12</f>
        <v>0</v>
      </c>
      <c r="K57" s="83">
        <f>('січень 2024'!K57+('лютий 2024'!K57*2)+(квітень23!K57*3)+липень!K57+серпень!K57+вересень!K57+жовтень!K57+листопад!K57+грудень!K57)/12</f>
        <v>0</v>
      </c>
      <c r="L57" s="83">
        <f>('січень 2024'!L57+('лютий 2024'!L57*2)+(квітень23!L57*3)+липень!L57+серпень!L57+вересень!L57+жовтень!L57+листопад!L57+грудень!L57)/12</f>
        <v>100</v>
      </c>
      <c r="M57" s="83">
        <f>('січень 2024'!M57+('лютий 2024'!M57*2)+(квітень23!M57*3)+липень!M57+серпень!M57+вересень!M57+жовтень!M57+листопад!M57+грудень!M57)/12</f>
        <v>2288.25</v>
      </c>
      <c r="N57" s="83">
        <f>('січень 2024'!P57+('лютий 2024'!P57*2)+(квітень23!P57*3)+липень!P57+серпень!P57+вересень!P57+жовтень!P57+листопад!P57+грудень!P57)/12</f>
        <v>810.25</v>
      </c>
      <c r="O57" s="83">
        <f>('січень 2024'!Q57+('лютий 2024'!Q57*2)+(квітень23!Q57*3)+липень!Q57+серпень!Q57+вересень!Q57+жовтень!Q57+листопад!Q57+грудень!Q57)/12</f>
        <v>7775</v>
      </c>
      <c r="P57" s="83">
        <f t="shared" si="0"/>
        <v>93300</v>
      </c>
      <c r="Q57" s="86">
        <f t="shared" si="1"/>
        <v>4576.5</v>
      </c>
      <c r="R57" s="83">
        <f t="shared" si="2"/>
        <v>97876.5</v>
      </c>
      <c r="S57" s="83">
        <f t="shared" si="3"/>
        <v>21532.83</v>
      </c>
      <c r="T57" s="83">
        <f t="shared" si="4"/>
        <v>119409.33</v>
      </c>
    </row>
    <row r="58" spans="1:20" s="17" customFormat="1" ht="15" x14ac:dyDescent="0.25">
      <c r="A58" s="67" t="s">
        <v>66</v>
      </c>
      <c r="B58" s="78">
        <v>2</v>
      </c>
      <c r="C58" s="81">
        <v>1</v>
      </c>
      <c r="D58" s="82">
        <f>'01.01.24'!$E$6</f>
        <v>3483</v>
      </c>
      <c r="E58" s="83">
        <f>('січень 2024'!E58+('лютий 2024'!E58*2)+(квітень23!E58*3)+липень!E58+серпень!E58+вересень!E58+жовтень!E58+листопад!E58+грудень!E58)/12</f>
        <v>3813.75</v>
      </c>
      <c r="F58" s="83">
        <f>('січень 2024'!F58+('лютий 2024'!F58*2)+(квітень23!F58*3)+липень!F58+серпень!F58+вересень!F58+жовтень!F58+листопад!F58+грудень!F58)/12</f>
        <v>762.75</v>
      </c>
      <c r="G58" s="83">
        <f>('січень 2024'!G58+('лютий 2024'!H58*2)+(квітень23!G58*3)+липень!G58+серпень!G58+вересень!G58+жовтень!H58+листопад!H58+грудень!H58)/12</f>
        <v>0</v>
      </c>
      <c r="H58" s="83">
        <f>('січень 2024'!H58+('лютий 2024'!H58*2)+(квітень23!H58*3)+липень!H58+серпень!H58+вересень!H58+жовтень!H58+листопад!H58+грудень!H58)/12</f>
        <v>0</v>
      </c>
      <c r="I58" s="83">
        <f>('січень 2024'!I58+('лютий 2024'!I58*2)+(квітень23!I58*3)+липень!I58+серпень!I58+вересень!I58+жовтень!I58+листопад!I58+грудень!I58)/12</f>
        <v>0</v>
      </c>
      <c r="J58" s="83">
        <f>('січень 2024'!J58+('лютий 2024'!J58*2)+(квітень23!J58*3)+липень!J58+серпень!J58+вересень!J58+жовтень!J58+листопад!J58+грудень!J58)/12</f>
        <v>0</v>
      </c>
      <c r="K58" s="83">
        <f>('січень 2024'!K58+('лютий 2024'!K58*2)+(квітень23!K58*3)+липень!K58+серпень!K58+вересень!K58+жовтень!K58+листопад!K58+грудень!K58)/12</f>
        <v>0</v>
      </c>
      <c r="L58" s="83">
        <f>('січень 2024'!L58+('лютий 2024'!L58*2)+(квітень23!L58*3)+липень!L58+серпень!L58+вересень!L58+жовтень!L58+листопад!L58+грудень!L58)/12</f>
        <v>100</v>
      </c>
      <c r="M58" s="83">
        <f>('січень 2024'!M58+('лютий 2024'!M58*2)+(квітень23!M58*3)+липень!M58+серпень!M58+вересень!M58+жовтень!M58+листопад!M58+грудень!M58)/12</f>
        <v>2288.25</v>
      </c>
      <c r="N58" s="83">
        <f>('січень 2024'!P58+('лютий 2024'!P58*2)+(квітень23!P58*3)+липень!P58+серпень!P58+вересень!P58+жовтень!P58+листопад!P58+грудень!P58)/12</f>
        <v>810.25</v>
      </c>
      <c r="O58" s="83">
        <f>('січень 2024'!Q58+('лютий 2024'!Q58*2)+(квітень23!Q58*3)+липень!Q58+серпень!Q58+вересень!Q58+жовтень!Q58+листопад!Q58+грудень!Q58)/12</f>
        <v>7775</v>
      </c>
      <c r="P58" s="83">
        <f t="shared" si="0"/>
        <v>93300</v>
      </c>
      <c r="Q58" s="86">
        <f t="shared" si="1"/>
        <v>4576.5</v>
      </c>
      <c r="R58" s="83">
        <f t="shared" si="2"/>
        <v>97876.5</v>
      </c>
      <c r="S58" s="83">
        <f t="shared" si="3"/>
        <v>21532.83</v>
      </c>
      <c r="T58" s="83">
        <f t="shared" si="4"/>
        <v>119409.33</v>
      </c>
    </row>
    <row r="59" spans="1:20" s="17" customFormat="1" ht="15" x14ac:dyDescent="0.25">
      <c r="A59" s="67" t="s">
        <v>61</v>
      </c>
      <c r="B59" s="78">
        <v>6</v>
      </c>
      <c r="C59" s="81">
        <v>1</v>
      </c>
      <c r="D59" s="82">
        <f>'01.01.24'!$E$10</f>
        <v>4633</v>
      </c>
      <c r="E59" s="83">
        <f>('січень 2024'!E59+('лютий 2024'!E59*2)+(квітень23!E59*3)+липень!E59+серпень!E59+вересень!E59+жовтень!E59+листопад!E59+грудень!E59)/12</f>
        <v>5073.25</v>
      </c>
      <c r="F59" s="83">
        <f>('січень 2024'!F59+('лютий 2024'!F59*2)+(квітень23!F59*3)+липень!F59+серпень!F59+вересень!F59+жовтень!F59+листопад!F59+грудень!F59)/12</f>
        <v>0</v>
      </c>
      <c r="G59" s="83">
        <f>('січень 2024'!G59+('лютий 2024'!H59*2)+(квітень23!G59*3)+липень!G59+серпень!G59+вересень!G59+жовтень!H59+листопад!H59+грудень!H59)/12</f>
        <v>0</v>
      </c>
      <c r="H59" s="83">
        <f>('січень 2024'!H59+('лютий 2024'!H59*2)+(квітень23!H59*3)+липень!H59+серпень!H59+вересень!H59+жовтень!H59+листопад!H59+грудень!H59)/12</f>
        <v>0</v>
      </c>
      <c r="I59" s="83">
        <f>('січень 2024'!I59+('лютий 2024'!I59*2)+(квітень23!I59*3)+липень!I59+серпень!I59+вересень!I59+жовтень!I59+листопад!I59+грудень!I59)/12</f>
        <v>0</v>
      </c>
      <c r="J59" s="83">
        <f>('січень 2024'!J59+('лютий 2024'!J59*2)+(квітень23!J59*3)+липень!J59+серпень!J59+вересень!J59+жовтень!J59+листопад!J59+грудень!J59)/12</f>
        <v>0.05</v>
      </c>
      <c r="K59" s="83">
        <f>('січень 2024'!K59+('лютий 2024'!K59*2)+(квітень23!K59*3)+липень!K59+серпень!K59+вересень!K59+жовтень!K59+листопад!K59+грудень!K59)/12</f>
        <v>261</v>
      </c>
      <c r="L59" s="83">
        <f>('січень 2024'!L59+('лютий 2024'!L59*2)+(квітень23!L59*3)+липень!L59+серпень!L59+вересень!L59+жовтень!L59+листопад!L59+грудень!L59)/12</f>
        <v>100</v>
      </c>
      <c r="M59" s="83">
        <f>('січень 2024'!M59+('лютий 2024'!M59*2)+(квітень23!M59*3)+липень!M59+серпень!M59+вересень!M59+жовтень!M59+листопад!M59+грудень!M59)/12</f>
        <v>2536.63</v>
      </c>
      <c r="N59" s="83">
        <f>('січень 2024'!P59+('лютий 2024'!P59*2)+(квітень23!P59*3)+липень!P59+серпень!P59+вересень!P59+жовтень!P59+листопад!P59+грудень!P59)/12</f>
        <v>30.13</v>
      </c>
      <c r="O59" s="83">
        <f>('січень 2024'!Q59+('лютий 2024'!Q59*2)+(квітень23!Q59*3)+липень!Q59+серпень!Q59+вересень!Q59+жовтень!Q59+листопад!Q59+грудень!Q59)/12</f>
        <v>8001</v>
      </c>
      <c r="P59" s="83">
        <f t="shared" si="0"/>
        <v>96012</v>
      </c>
      <c r="Q59" s="86">
        <f t="shared" si="1"/>
        <v>5073.25</v>
      </c>
      <c r="R59" s="83">
        <f t="shared" si="2"/>
        <v>101085.25</v>
      </c>
      <c r="S59" s="83">
        <f>R59*22%+21120-54.52</f>
        <v>43304.24</v>
      </c>
      <c r="T59" s="83">
        <f t="shared" si="4"/>
        <v>144389.49</v>
      </c>
    </row>
    <row r="60" spans="1:20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'01.01.24'!$E$10</f>
        <v>4633</v>
      </c>
      <c r="E60" s="83">
        <f>('січень 2024'!E60+('лютий 2024'!E60*2)+(квітень23!E60*3)+липень!E60+серпень!E60+вересень!E60+жовтень!E60+листопад!E60+грудень!E60)/12</f>
        <v>5073.25</v>
      </c>
      <c r="F60" s="83">
        <f>('січень 2024'!F60+('лютий 2024'!F60*2)+(квітень23!F60*3)+липень!F60+серпень!F60+вересень!F60+жовтень!F60+листопад!F60+грудень!F60)/12</f>
        <v>0</v>
      </c>
      <c r="G60" s="83">
        <f>('січень 2024'!G60+('лютий 2024'!H60*2)+(квітень23!G60*3)+липень!G60+серпень!G60+вересень!G60+жовтень!H60+листопад!H60+грудень!H60)/12</f>
        <v>0</v>
      </c>
      <c r="H60" s="83">
        <f>('січень 2024'!H60+('лютий 2024'!H60*2)+(квітень23!H60*3)+липень!H60+серпень!H60+вересень!H60+жовтень!H60+листопад!H60+грудень!H60)/12</f>
        <v>0</v>
      </c>
      <c r="I60" s="83">
        <f>('січень 2024'!I60+('лютий 2024'!I60*2)+(квітень23!I60*3)+липень!I60+серпень!I60+вересень!I60+жовтень!I60+листопад!I60+грудень!I60)/12</f>
        <v>0</v>
      </c>
      <c r="J60" s="83">
        <f>('січень 2024'!J60+('лютий 2024'!J60*2)+(квітень23!J60*3)+липень!J60+серпень!J60+вересень!J60+жовтень!J60+листопад!J60+грудень!J60)/12</f>
        <v>0</v>
      </c>
      <c r="K60" s="83">
        <f>('січень 2024'!K60+('лютий 2024'!K60*2)+(квітень23!K60*3)+липень!K60+серпень!K60+вересень!K60+жовтень!K60+листопад!K60+грудень!K60)/12</f>
        <v>0</v>
      </c>
      <c r="L60" s="83">
        <f>('січень 2024'!L60+('лютий 2024'!L60*2)+(квітень23!L60*3)+липень!L60+серпень!L60+вересень!L60+жовтень!L60+листопад!L60+грудень!L60)/12</f>
        <v>100</v>
      </c>
      <c r="M60" s="83">
        <f>('січень 2024'!M60+('лютий 2024'!M60*2)+(квітень23!M60*3)+липень!M60+серпень!M60+вересень!M60+жовтень!M60+листопад!M60+грудень!M60)/12</f>
        <v>2536.63</v>
      </c>
      <c r="N60" s="83">
        <f>('січень 2024'!P60+('лютий 2024'!P60*2)+(квітень23!P60*3)+липень!P60+серпень!P60+вересень!P60+жовтень!P60+листопад!P60+грудень!P60)/12</f>
        <v>65.13</v>
      </c>
      <c r="O60" s="83">
        <f>('січень 2024'!Q60+('лютий 2024'!Q60*2)+(квітень23!Q60*3)+липень!Q60+серпень!Q60+вересень!Q60+жовтень!Q60+листопад!Q60+грудень!Q60)/12</f>
        <v>7775</v>
      </c>
      <c r="P60" s="83">
        <f>O60*12+12.12</f>
        <v>93312.12</v>
      </c>
      <c r="Q60" s="86">
        <f>(E60+F60)+20.95</f>
        <v>5094.2</v>
      </c>
      <c r="R60" s="83">
        <f t="shared" si="2"/>
        <v>98406.32</v>
      </c>
      <c r="S60" s="83">
        <f t="shared" si="3"/>
        <v>21649.39</v>
      </c>
      <c r="T60" s="83">
        <f t="shared" si="4"/>
        <v>120055.71</v>
      </c>
    </row>
    <row r="61" spans="1:20" s="17" customFormat="1" ht="15.75" x14ac:dyDescent="0.25">
      <c r="A61" s="65"/>
      <c r="B61" s="18" t="s">
        <v>8</v>
      </c>
      <c r="C61" s="84">
        <f t="shared" ref="C61:I61" si="5">SUM(C10:C60)</f>
        <v>107.25</v>
      </c>
      <c r="D61" s="84">
        <f t="shared" si="5"/>
        <v>261046.1</v>
      </c>
      <c r="E61" s="84">
        <f t="shared" si="5"/>
        <v>594002.34</v>
      </c>
      <c r="F61" s="84">
        <f t="shared" si="5"/>
        <v>122276.71</v>
      </c>
      <c r="G61" s="84">
        <f t="shared" si="5"/>
        <v>206.63</v>
      </c>
      <c r="H61" s="84">
        <f t="shared" si="5"/>
        <v>0</v>
      </c>
      <c r="I61" s="84">
        <f t="shared" si="5"/>
        <v>2939.01</v>
      </c>
      <c r="J61" s="85"/>
      <c r="K61" s="84">
        <f t="shared" ref="K61:T61" si="6">SUM(K10:K60)</f>
        <v>115069.96</v>
      </c>
      <c r="L61" s="84">
        <f t="shared" si="6"/>
        <v>10725.01</v>
      </c>
      <c r="M61" s="84">
        <f t="shared" si="6"/>
        <v>328660.71000000002</v>
      </c>
      <c r="N61" s="84">
        <f t="shared" si="6"/>
        <v>9746.65</v>
      </c>
      <c r="O61" s="84">
        <f t="shared" si="6"/>
        <v>1183770.0900000001</v>
      </c>
      <c r="P61" s="84">
        <f t="shared" si="6"/>
        <v>14205253.199999999</v>
      </c>
      <c r="Q61" s="84">
        <f t="shared" si="6"/>
        <v>716300</v>
      </c>
      <c r="R61" s="84">
        <f t="shared" si="6"/>
        <v>14921553.199999999</v>
      </c>
      <c r="S61" s="84">
        <f t="shared" si="6"/>
        <v>3380775.7</v>
      </c>
      <c r="T61" s="84">
        <f t="shared" si="6"/>
        <v>18302328.899999999</v>
      </c>
    </row>
    <row r="62" spans="1:20" s="17" customFormat="1" ht="15" hidden="1" x14ac:dyDescent="0.25">
      <c r="A62" s="69"/>
      <c r="B62" s="32"/>
      <c r="C62" s="33"/>
      <c r="D62" s="33"/>
      <c r="E62" s="52"/>
      <c r="F62" s="52"/>
      <c r="G62" s="52"/>
      <c r="H62" s="52"/>
      <c r="I62" s="52"/>
      <c r="J62" s="52"/>
      <c r="K62" s="52"/>
      <c r="L62" s="52"/>
      <c r="M62" s="52"/>
      <c r="N62" s="100"/>
      <c r="O62" s="53"/>
      <c r="P62" s="53"/>
      <c r="Q62" s="53"/>
      <c r="R62" s="53"/>
      <c r="S62" s="53"/>
      <c r="T62" s="53"/>
    </row>
    <row r="63" spans="1:20" s="17" customFormat="1" ht="15" hidden="1" x14ac:dyDescent="0.25">
      <c r="A63" s="69"/>
      <c r="B63" s="32"/>
      <c r="C63" s="33"/>
      <c r="D63" s="33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</row>
    <row r="64" spans="1:20" s="57" customFormat="1" ht="16.5" hidden="1" customHeight="1" x14ac:dyDescent="0.25">
      <c r="A64" s="70"/>
      <c r="B64" s="32"/>
      <c r="C64" s="33"/>
      <c r="D64" s="33"/>
      <c r="E64" s="47"/>
      <c r="F64" s="47"/>
      <c r="H64" s="47"/>
      <c r="I64" s="47"/>
      <c r="J64" s="47"/>
      <c r="K64" s="47"/>
      <c r="L64" s="47"/>
      <c r="M64" s="47"/>
      <c r="N64" s="47"/>
      <c r="O64" s="53"/>
      <c r="P64" s="53"/>
      <c r="Q64" s="53"/>
      <c r="R64" s="53"/>
      <c r="S64" s="53"/>
      <c r="T64" s="50"/>
    </row>
    <row r="65" spans="1:20" s="57" customFormat="1" ht="16.5" customHeight="1" x14ac:dyDescent="0.25">
      <c r="A65" s="70"/>
      <c r="B65" s="32"/>
      <c r="C65" s="33"/>
      <c r="D65" s="33"/>
      <c r="E65" s="47"/>
      <c r="F65" s="47"/>
      <c r="H65" s="47"/>
      <c r="I65" s="47"/>
      <c r="J65" s="47"/>
      <c r="K65" s="47"/>
      <c r="L65" s="47"/>
      <c r="M65" s="47"/>
      <c r="N65" s="47"/>
      <c r="O65" s="53"/>
      <c r="P65" s="53"/>
      <c r="Q65" s="53"/>
      <c r="R65" s="53"/>
      <c r="S65" s="53"/>
      <c r="T65" s="50"/>
    </row>
    <row r="66" spans="1:20" s="17" customFormat="1" ht="16.5" customHeight="1" x14ac:dyDescent="0.25">
      <c r="A66" s="93"/>
      <c r="B66" s="32"/>
      <c r="C66" s="33"/>
      <c r="D66" s="34"/>
      <c r="E66" s="34"/>
      <c r="F66" s="34"/>
      <c r="G66" s="34"/>
      <c r="H66" s="16"/>
      <c r="I66" s="16"/>
      <c r="J66" s="94"/>
      <c r="K66" s="95"/>
      <c r="L66" s="95"/>
      <c r="M66" s="16"/>
      <c r="N66" s="16"/>
      <c r="O66" s="16"/>
      <c r="P66" s="16"/>
      <c r="Q66" s="16"/>
      <c r="R66" s="34"/>
    </row>
    <row r="67" spans="1:20" s="17" customFormat="1" ht="27" customHeight="1" x14ac:dyDescent="0.25">
      <c r="A67" s="93"/>
      <c r="B67" s="32"/>
      <c r="C67" s="33"/>
      <c r="D67" s="16"/>
      <c r="E67" s="16"/>
      <c r="F67" s="34"/>
      <c r="G67" s="95"/>
      <c r="H67" s="16"/>
      <c r="I67" s="16"/>
      <c r="J67" s="94"/>
      <c r="K67" s="95"/>
      <c r="L67" s="95"/>
      <c r="M67" s="16"/>
      <c r="N67" s="16"/>
      <c r="O67" s="16"/>
      <c r="P67" s="34"/>
      <c r="Q67" s="34"/>
      <c r="R67" s="34"/>
    </row>
    <row r="68" spans="1:20" s="77" customFormat="1" ht="14.25" customHeight="1" x14ac:dyDescent="0.25">
      <c r="A68" s="96"/>
      <c r="B68" s="32"/>
      <c r="C68" s="33"/>
      <c r="D68" s="34"/>
      <c r="E68" s="34"/>
      <c r="F68" s="16"/>
      <c r="G68" s="95"/>
      <c r="H68" s="75"/>
      <c r="I68" s="75"/>
      <c r="J68" s="97"/>
      <c r="K68" s="98"/>
      <c r="L68" s="98"/>
      <c r="M68" s="75"/>
      <c r="N68" s="75"/>
      <c r="O68" s="75"/>
      <c r="P68" s="75"/>
      <c r="Q68" s="75"/>
      <c r="R68" s="76"/>
    </row>
    <row r="69" spans="1:20" s="17" customFormat="1" ht="39.75" customHeight="1" x14ac:dyDescent="0.25">
      <c r="A69" s="93"/>
      <c r="B69" s="102"/>
      <c r="C69" s="102"/>
      <c r="D69" s="102"/>
      <c r="E69" s="75"/>
      <c r="F69" s="76"/>
      <c r="G69" s="98"/>
      <c r="H69" s="16"/>
      <c r="I69" s="16"/>
      <c r="J69" s="94"/>
      <c r="K69" s="95"/>
      <c r="L69" s="95"/>
      <c r="M69" s="16"/>
      <c r="N69" s="16"/>
      <c r="O69" s="16"/>
      <c r="P69" s="16"/>
      <c r="Q69" s="16"/>
      <c r="R69" s="34"/>
    </row>
    <row r="70" spans="1:20" s="17" customFormat="1" ht="16.5" customHeight="1" x14ac:dyDescent="0.3">
      <c r="A70" s="72"/>
      <c r="B70" s="87"/>
      <c r="C70" s="88"/>
      <c r="D70" s="89"/>
      <c r="E70" s="89"/>
      <c r="F70" s="89"/>
      <c r="G70" s="89"/>
      <c r="H70" s="89"/>
      <c r="I70" s="89"/>
      <c r="J70" s="16"/>
      <c r="K70" s="16"/>
      <c r="L70" s="16"/>
      <c r="M70" s="16"/>
      <c r="N70" s="16"/>
      <c r="O70" s="34"/>
      <c r="P70" s="77"/>
      <c r="Q70" s="77"/>
      <c r="R70" s="77"/>
      <c r="S70" s="77"/>
      <c r="T70" s="77"/>
    </row>
    <row r="71" spans="1:20" s="17" customFormat="1" ht="27" hidden="1" customHeight="1" x14ac:dyDescent="0.3">
      <c r="A71" s="72"/>
      <c r="B71" s="87"/>
      <c r="C71" s="88"/>
      <c r="D71" s="89"/>
      <c r="E71" s="89"/>
      <c r="F71" s="89"/>
      <c r="G71" s="89"/>
      <c r="H71" s="89"/>
      <c r="I71" s="89"/>
      <c r="J71" s="16"/>
      <c r="K71" s="16"/>
      <c r="L71" s="16"/>
      <c r="M71" s="16"/>
      <c r="N71" s="34"/>
      <c r="O71" s="34"/>
    </row>
    <row r="72" spans="1:20" s="77" customFormat="1" ht="14.25" hidden="1" customHeight="1" x14ac:dyDescent="0.25">
      <c r="A72" s="74"/>
      <c r="B72" s="32"/>
      <c r="C72" s="33"/>
      <c r="D72" s="34"/>
      <c r="E72" s="34"/>
      <c r="F72" s="16"/>
      <c r="G72" s="16"/>
      <c r="H72" s="75"/>
      <c r="I72" s="75"/>
      <c r="J72" s="75"/>
      <c r="K72" s="75"/>
      <c r="L72" s="75"/>
      <c r="M72" s="75"/>
      <c r="N72" s="75"/>
      <c r="O72" s="76"/>
      <c r="P72" s="17"/>
      <c r="Q72" s="17"/>
      <c r="R72" s="17"/>
      <c r="S72" s="17"/>
      <c r="T72" s="17"/>
    </row>
    <row r="73" spans="1:20" s="17" customFormat="1" ht="39.75" hidden="1" customHeight="1" x14ac:dyDescent="0.25">
      <c r="A73" s="72"/>
      <c r="B73" s="102"/>
      <c r="C73" s="102"/>
      <c r="D73" s="102"/>
      <c r="E73" s="75"/>
      <c r="F73" s="76"/>
      <c r="G73" s="75"/>
      <c r="H73" s="16"/>
      <c r="I73" s="16"/>
      <c r="J73" s="16"/>
      <c r="K73" s="16"/>
      <c r="L73" s="16"/>
      <c r="M73" s="16"/>
      <c r="N73" s="16"/>
      <c r="O73" s="34"/>
    </row>
    <row r="74" spans="1:20" x14ac:dyDescent="0.2">
      <c r="B74" s="36"/>
      <c r="C74" s="21"/>
      <c r="D74" s="21"/>
    </row>
    <row r="75" spans="1:20" x14ac:dyDescent="0.2">
      <c r="B75" s="36"/>
      <c r="C75" s="21"/>
      <c r="D75" s="21"/>
    </row>
    <row r="76" spans="1:20" x14ac:dyDescent="0.2">
      <c r="B76" s="36"/>
      <c r="C76" s="21"/>
      <c r="D76" s="21"/>
    </row>
    <row r="77" spans="1:20" x14ac:dyDescent="0.2">
      <c r="B77" s="36"/>
      <c r="C77" s="21"/>
      <c r="D77" s="21"/>
    </row>
    <row r="78" spans="1:20" x14ac:dyDescent="0.2">
      <c r="B78" s="36"/>
      <c r="C78" s="21"/>
      <c r="D78" s="21"/>
    </row>
    <row r="79" spans="1:20" x14ac:dyDescent="0.2">
      <c r="B79" s="36"/>
      <c r="C79" s="21"/>
      <c r="D79" s="21"/>
    </row>
    <row r="80" spans="1:20" x14ac:dyDescent="0.2">
      <c r="B80" s="36"/>
      <c r="C80" s="21"/>
      <c r="D80" s="21"/>
    </row>
    <row r="81" spans="2:4" x14ac:dyDescent="0.2">
      <c r="B81" s="36"/>
      <c r="C81" s="21"/>
      <c r="D81" s="21"/>
    </row>
    <row r="82" spans="2:4" x14ac:dyDescent="0.2">
      <c r="B82" s="36"/>
      <c r="C82" s="21"/>
      <c r="D82" s="21"/>
    </row>
    <row r="83" spans="2:4" x14ac:dyDescent="0.2">
      <c r="B83" s="36"/>
      <c r="C83" s="21"/>
      <c r="D83" s="21"/>
    </row>
    <row r="84" spans="2:4" x14ac:dyDescent="0.2">
      <c r="B84" s="36"/>
      <c r="C84" s="21"/>
      <c r="D84" s="21"/>
    </row>
    <row r="85" spans="2:4" x14ac:dyDescent="0.2">
      <c r="B85" s="36"/>
      <c r="C85" s="21"/>
      <c r="D85" s="21"/>
    </row>
    <row r="86" spans="2:4" x14ac:dyDescent="0.2">
      <c r="B86" s="36"/>
      <c r="C86" s="21"/>
      <c r="D86" s="21"/>
    </row>
    <row r="87" spans="2:4" x14ac:dyDescent="0.2">
      <c r="B87" s="36"/>
      <c r="C87" s="21"/>
      <c r="D87" s="21"/>
    </row>
    <row r="88" spans="2:4" x14ac:dyDescent="0.2">
      <c r="B88" s="36"/>
      <c r="C88" s="21"/>
      <c r="D88" s="21"/>
    </row>
    <row r="89" spans="2:4" x14ac:dyDescent="0.2">
      <c r="B89" s="36"/>
      <c r="C89" s="21"/>
      <c r="D89" s="21"/>
    </row>
    <row r="90" spans="2:4" x14ac:dyDescent="0.2">
      <c r="B90" s="36"/>
      <c r="C90" s="21"/>
      <c r="D90" s="21"/>
    </row>
    <row r="91" spans="2:4" x14ac:dyDescent="0.2">
      <c r="B91" s="36"/>
      <c r="C91" s="21"/>
      <c r="D91" s="21"/>
    </row>
    <row r="92" spans="2:4" x14ac:dyDescent="0.2">
      <c r="B92" s="36"/>
      <c r="C92" s="21"/>
      <c r="D92" s="21"/>
    </row>
    <row r="93" spans="2:4" x14ac:dyDescent="0.2">
      <c r="B93" s="36"/>
      <c r="C93" s="21"/>
      <c r="D93" s="21"/>
    </row>
  </sheetData>
  <sheetProtection selectLockedCells="1" selectUnlockedCells="1"/>
  <mergeCells count="7">
    <mergeCell ref="B73:D73"/>
    <mergeCell ref="A5:G5"/>
    <mergeCell ref="A6:A7"/>
    <mergeCell ref="B6:B7"/>
    <mergeCell ref="C6:C7"/>
    <mergeCell ref="D6:D7"/>
    <mergeCell ref="B69:D69"/>
  </mergeCells>
  <pageMargins left="3.937007874015748E-2" right="0" top="0" bottom="3.937007874015748E-2" header="0.51181102362204722" footer="0"/>
  <pageSetup paperSize="9" scale="87" fitToWidth="2" fitToHeight="2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I22"/>
  <sheetViews>
    <sheetView topLeftCell="A7" zoomScaleSheetLayoutView="100" workbookViewId="0">
      <selection activeCell="K15" sqref="K15"/>
    </sheetView>
  </sheetViews>
  <sheetFormatPr defaultRowHeight="12.75" x14ac:dyDescent="0.2"/>
  <cols>
    <col min="3" max="3" width="17.140625" bestFit="1" customWidth="1"/>
    <col min="4" max="4" width="11.5703125" bestFit="1" customWidth="1"/>
    <col min="5" max="5" width="13.140625" bestFit="1" customWidth="1"/>
    <col min="6" max="6" width="9.140625" customWidth="1"/>
  </cols>
  <sheetData>
    <row r="1" spans="1:9" ht="53.25" customHeight="1" x14ac:dyDescent="0.3">
      <c r="A1" s="110" t="s">
        <v>73</v>
      </c>
      <c r="B1" s="110"/>
      <c r="C1" s="110"/>
      <c r="D1" s="110"/>
      <c r="E1" s="110"/>
    </row>
    <row r="2" spans="1:9" s="1" customFormat="1" ht="36" customHeight="1" x14ac:dyDescent="0.2"/>
    <row r="3" spans="1:9" s="2" customFormat="1" ht="18" x14ac:dyDescent="0.25">
      <c r="A3" s="5"/>
      <c r="B3" s="5"/>
      <c r="C3" s="109" t="s">
        <v>74</v>
      </c>
      <c r="D3" s="109"/>
      <c r="E3" s="109"/>
    </row>
    <row r="4" spans="1:9" s="3" customFormat="1" ht="168" x14ac:dyDescent="0.25">
      <c r="A4" s="6" t="s">
        <v>9</v>
      </c>
      <c r="B4" s="6" t="s">
        <v>10</v>
      </c>
      <c r="C4" s="7" t="s">
        <v>11</v>
      </c>
      <c r="D4" s="7" t="s">
        <v>12</v>
      </c>
      <c r="E4" s="8" t="s">
        <v>13</v>
      </c>
    </row>
    <row r="5" spans="1:9" ht="18.75" x14ac:dyDescent="0.3">
      <c r="A5" s="6">
        <v>1</v>
      </c>
      <c r="B5" s="6"/>
      <c r="C5" s="9">
        <v>3195</v>
      </c>
      <c r="D5" s="10"/>
      <c r="E5" s="61">
        <v>3195</v>
      </c>
    </row>
    <row r="6" spans="1:9" ht="18" x14ac:dyDescent="0.25">
      <c r="A6" s="6">
        <v>2</v>
      </c>
      <c r="B6" s="6">
        <v>1.0900000000000001</v>
      </c>
      <c r="C6" s="13">
        <f>$C$5*B6</f>
        <v>3482.55</v>
      </c>
      <c r="D6" s="11"/>
      <c r="E6" s="51">
        <v>3483</v>
      </c>
      <c r="F6" s="12">
        <f t="shared" ref="F6:F22" si="0">C6-E6</f>
        <v>0</v>
      </c>
    </row>
    <row r="7" spans="1:9" ht="18" x14ac:dyDescent="0.25">
      <c r="A7" s="6">
        <v>3</v>
      </c>
      <c r="B7" s="6">
        <v>1.18</v>
      </c>
      <c r="C7" s="13">
        <f>$C$5*B7</f>
        <v>3770.1</v>
      </c>
      <c r="D7" s="11"/>
      <c r="E7" s="51">
        <v>3770</v>
      </c>
      <c r="F7" s="12">
        <f t="shared" si="0"/>
        <v>0</v>
      </c>
    </row>
    <row r="8" spans="1:9" ht="18" x14ac:dyDescent="0.25">
      <c r="A8" s="6">
        <v>4</v>
      </c>
      <c r="B8" s="6">
        <v>1.27</v>
      </c>
      <c r="C8" s="13">
        <f t="shared" ref="C8:C22" si="1">$C$5*B8</f>
        <v>4057.65</v>
      </c>
      <c r="D8" s="11"/>
      <c r="E8" s="51">
        <v>4058</v>
      </c>
      <c r="F8" s="12">
        <f t="shared" si="0"/>
        <v>0</v>
      </c>
    </row>
    <row r="9" spans="1:9" ht="18" x14ac:dyDescent="0.25">
      <c r="A9" s="6">
        <v>5</v>
      </c>
      <c r="B9" s="6">
        <v>1.36</v>
      </c>
      <c r="C9" s="13">
        <f t="shared" si="1"/>
        <v>4345.2</v>
      </c>
      <c r="D9" s="11"/>
      <c r="E9" s="51">
        <v>4345</v>
      </c>
      <c r="F9" s="12">
        <f t="shared" si="0"/>
        <v>0</v>
      </c>
    </row>
    <row r="10" spans="1:9" ht="18" x14ac:dyDescent="0.25">
      <c r="A10" s="6">
        <v>6</v>
      </c>
      <c r="B10" s="6">
        <v>1.45</v>
      </c>
      <c r="C10" s="13">
        <f t="shared" si="1"/>
        <v>4632.75</v>
      </c>
      <c r="D10" s="11"/>
      <c r="E10" s="51">
        <v>4633</v>
      </c>
      <c r="F10" s="12">
        <f t="shared" si="0"/>
        <v>0</v>
      </c>
    </row>
    <row r="11" spans="1:9" ht="18" x14ac:dyDescent="0.25">
      <c r="A11" s="6">
        <v>7</v>
      </c>
      <c r="B11" s="6">
        <v>1.54</v>
      </c>
      <c r="C11" s="13">
        <f t="shared" si="1"/>
        <v>4920.3</v>
      </c>
      <c r="D11" s="11"/>
      <c r="E11" s="51">
        <v>4920</v>
      </c>
      <c r="F11" s="12">
        <f t="shared" si="0"/>
        <v>0</v>
      </c>
      <c r="I11" s="1"/>
    </row>
    <row r="12" spans="1:9" ht="18" x14ac:dyDescent="0.25">
      <c r="A12" s="6">
        <v>8</v>
      </c>
      <c r="B12" s="6">
        <v>1.64</v>
      </c>
      <c r="C12" s="13">
        <f t="shared" si="1"/>
        <v>5239.8</v>
      </c>
      <c r="D12" s="11"/>
      <c r="E12" s="51">
        <v>5240</v>
      </c>
      <c r="F12" s="12">
        <f t="shared" si="0"/>
        <v>0</v>
      </c>
    </row>
    <row r="13" spans="1:9" ht="18" x14ac:dyDescent="0.25">
      <c r="A13" s="6">
        <v>9</v>
      </c>
      <c r="B13" s="6">
        <v>1.73</v>
      </c>
      <c r="C13" s="13">
        <f t="shared" si="1"/>
        <v>5527.35</v>
      </c>
      <c r="D13" s="11"/>
      <c r="E13" s="51">
        <v>5527</v>
      </c>
      <c r="F13" s="12">
        <f t="shared" si="0"/>
        <v>0</v>
      </c>
    </row>
    <row r="14" spans="1:9" ht="18" x14ac:dyDescent="0.25">
      <c r="A14" s="6">
        <v>10</v>
      </c>
      <c r="B14" s="6">
        <v>1.82</v>
      </c>
      <c r="C14" s="13">
        <f t="shared" si="1"/>
        <v>5814.9</v>
      </c>
      <c r="D14" s="11"/>
      <c r="E14" s="51">
        <v>5815</v>
      </c>
      <c r="F14" s="12">
        <f t="shared" si="0"/>
        <v>0</v>
      </c>
    </row>
    <row r="15" spans="1:9" ht="18" x14ac:dyDescent="0.25">
      <c r="A15" s="6">
        <v>11</v>
      </c>
      <c r="B15" s="6">
        <v>1.97</v>
      </c>
      <c r="C15" s="13">
        <f t="shared" si="1"/>
        <v>6294.15</v>
      </c>
      <c r="D15" s="11"/>
      <c r="E15" s="51">
        <v>6294</v>
      </c>
      <c r="F15" s="12">
        <f t="shared" si="0"/>
        <v>0</v>
      </c>
      <c r="G15" s="4"/>
    </row>
    <row r="16" spans="1:9" ht="18" x14ac:dyDescent="0.25">
      <c r="A16" s="6">
        <v>12</v>
      </c>
      <c r="B16" s="6">
        <v>2.12</v>
      </c>
      <c r="C16" s="13">
        <f t="shared" si="1"/>
        <v>6773.4</v>
      </c>
      <c r="D16" s="11"/>
      <c r="E16" s="51">
        <v>6773</v>
      </c>
      <c r="F16" s="12">
        <f t="shared" si="0"/>
        <v>0</v>
      </c>
    </row>
    <row r="17" spans="1:6" ht="18" x14ac:dyDescent="0.25">
      <c r="A17" s="6">
        <v>13</v>
      </c>
      <c r="B17" s="6">
        <v>2.27</v>
      </c>
      <c r="C17" s="13">
        <f t="shared" si="1"/>
        <v>7252.65</v>
      </c>
      <c r="D17" s="11"/>
      <c r="E17" s="51">
        <v>7253</v>
      </c>
      <c r="F17" s="12">
        <f t="shared" si="0"/>
        <v>0</v>
      </c>
    </row>
    <row r="18" spans="1:6" ht="18" x14ac:dyDescent="0.25">
      <c r="A18" s="6">
        <v>14</v>
      </c>
      <c r="B18" s="6">
        <v>2.42</v>
      </c>
      <c r="C18" s="13">
        <f t="shared" si="1"/>
        <v>7731.9</v>
      </c>
      <c r="D18" s="11"/>
      <c r="E18" s="51">
        <v>7732</v>
      </c>
      <c r="F18" s="12">
        <f t="shared" si="0"/>
        <v>0</v>
      </c>
    </row>
    <row r="19" spans="1:6" ht="18" x14ac:dyDescent="0.25">
      <c r="A19" s="6">
        <v>15</v>
      </c>
      <c r="B19" s="6">
        <v>2.58</v>
      </c>
      <c r="C19" s="13">
        <f t="shared" si="1"/>
        <v>8243.1</v>
      </c>
      <c r="D19" s="11"/>
      <c r="E19" s="51">
        <v>8243</v>
      </c>
      <c r="F19" s="12">
        <f t="shared" si="0"/>
        <v>0</v>
      </c>
    </row>
    <row r="20" spans="1:6" ht="18" x14ac:dyDescent="0.25">
      <c r="A20" s="6">
        <v>16</v>
      </c>
      <c r="B20" s="6">
        <v>2.79</v>
      </c>
      <c r="C20" s="13">
        <f t="shared" si="1"/>
        <v>8914.0499999999993</v>
      </c>
      <c r="D20" s="11"/>
      <c r="E20" s="51">
        <v>8914</v>
      </c>
      <c r="F20" s="12">
        <f t="shared" si="0"/>
        <v>0</v>
      </c>
    </row>
    <row r="21" spans="1:6" ht="18" x14ac:dyDescent="0.25">
      <c r="A21" s="6">
        <v>17</v>
      </c>
      <c r="B21" s="6">
        <v>3</v>
      </c>
      <c r="C21" s="13">
        <f t="shared" si="1"/>
        <v>9585</v>
      </c>
      <c r="D21" s="11"/>
      <c r="E21" s="51">
        <v>9585</v>
      </c>
      <c r="F21" s="12">
        <f t="shared" si="0"/>
        <v>0</v>
      </c>
    </row>
    <row r="22" spans="1:6" ht="18" x14ac:dyDescent="0.25">
      <c r="A22" s="6">
        <v>18</v>
      </c>
      <c r="B22" s="6">
        <v>3.21</v>
      </c>
      <c r="C22" s="13">
        <f t="shared" si="1"/>
        <v>10255.950000000001</v>
      </c>
      <c r="D22" s="11"/>
      <c r="E22" s="51">
        <v>10256</v>
      </c>
      <c r="F22" s="12">
        <f t="shared" si="0"/>
        <v>0</v>
      </c>
    </row>
  </sheetData>
  <sheetProtection selectLockedCells="1" selectUnlockedCells="1"/>
  <mergeCells count="2">
    <mergeCell ref="C3:E3"/>
    <mergeCell ref="A1:E1"/>
  </mergeCells>
  <phoneticPr fontId="0" type="noConversion"/>
  <pageMargins left="3.1496062992125986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23"/>
  <sheetViews>
    <sheetView view="pageBreakPreview" topLeftCell="A16" zoomScale="75" zoomScaleNormal="70" zoomScaleSheetLayoutView="75" workbookViewId="0">
      <pane xSplit="6300" ySplit="3135" topLeftCell="B1" activePane="bottomRight"/>
      <selection activeCell="M31" sqref="M31"/>
      <selection pane="topRight" activeCell="R1" sqref="R1:R1048576"/>
      <selection pane="bottomLeft" activeCell="A41" sqref="A41"/>
      <selection pane="bottomRight" activeCell="H7" sqref="H7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18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'01.01.24'!$E$22</f>
        <v>10256</v>
      </c>
      <c r="E10" s="83">
        <f t="shared" ref="E10:E18" si="0">D10*C10</f>
        <v>10256</v>
      </c>
      <c r="F10" s="83"/>
      <c r="G10" s="83"/>
      <c r="H10" s="83"/>
      <c r="I10" s="83"/>
      <c r="J10" s="49">
        <v>0.3</v>
      </c>
      <c r="K10" s="83">
        <f>(E10+F10)*J10</f>
        <v>3076.8</v>
      </c>
      <c r="L10" s="83">
        <f>100*C10</f>
        <v>100</v>
      </c>
      <c r="M10" s="83">
        <f>(E10+F10)*50%</f>
        <v>5128</v>
      </c>
      <c r="N10" s="14">
        <f>7100*C10</f>
        <v>7100</v>
      </c>
      <c r="O10" s="14">
        <f t="shared" ref="O10:O18" si="1">N10-(E10+F10+H10+I10+K10+L10+M10)</f>
        <v>-11460.8</v>
      </c>
      <c r="P10" s="83">
        <f t="shared" ref="P10:P18" si="2">IF(O10&gt;0,O10,0)</f>
        <v>0</v>
      </c>
      <c r="Q10" s="86">
        <f>E10+F10+G10+K10+L10+M10+H10+I10+P10</f>
        <v>18560.8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('01.01.24'!$E$22)*90%-0.4</f>
        <v>9230</v>
      </c>
      <c r="E11" s="83">
        <f>D11*C11</f>
        <v>9230</v>
      </c>
      <c r="F11" s="83"/>
      <c r="G11" s="83"/>
      <c r="H11" s="83"/>
      <c r="I11" s="83"/>
      <c r="J11" s="49"/>
      <c r="K11" s="83"/>
      <c r="L11" s="83">
        <f t="shared" ref="L11:L60" si="3">100*C11</f>
        <v>100</v>
      </c>
      <c r="M11" s="83">
        <f t="shared" ref="M11:M60" si="4">(E11+F11)*50%</f>
        <v>4615</v>
      </c>
      <c r="N11" s="14">
        <f t="shared" ref="N11:N60" si="5">7100*C11</f>
        <v>7100</v>
      </c>
      <c r="O11" s="14">
        <f t="shared" si="1"/>
        <v>-6845</v>
      </c>
      <c r="P11" s="83">
        <f t="shared" si="2"/>
        <v>0</v>
      </c>
      <c r="Q11" s="86">
        <f t="shared" ref="Q11:Q60" si="6">E11+F11+G11+K11+L11+M11+H11+I11+P11</f>
        <v>13945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('01.01.24'!$E$22)*90%-0.4</f>
        <v>9230</v>
      </c>
      <c r="E12" s="83">
        <f>D12*C12</f>
        <v>9230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4615</v>
      </c>
      <c r="N12" s="14">
        <f t="shared" si="5"/>
        <v>7100</v>
      </c>
      <c r="O12" s="14">
        <f t="shared" si="1"/>
        <v>-6845</v>
      </c>
      <c r="P12" s="83">
        <f t="shared" si="2"/>
        <v>0</v>
      </c>
      <c r="Q12" s="86">
        <f t="shared" si="6"/>
        <v>13945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'01.01.24'!$E$11</f>
        <v>4920</v>
      </c>
      <c r="E13" s="83">
        <f t="shared" si="0"/>
        <v>4920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2460</v>
      </c>
      <c r="N13" s="14">
        <f t="shared" si="5"/>
        <v>7100</v>
      </c>
      <c r="O13" s="14">
        <f t="shared" si="1"/>
        <v>-380</v>
      </c>
      <c r="P13" s="83">
        <f t="shared" si="2"/>
        <v>0</v>
      </c>
      <c r="Q13" s="86">
        <f t="shared" si="6"/>
        <v>7480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'01.01.24'!$E$6</f>
        <v>3483</v>
      </c>
      <c r="E14" s="83">
        <f t="shared" si="0"/>
        <v>3483</v>
      </c>
      <c r="F14" s="83"/>
      <c r="G14" s="83"/>
      <c r="H14" s="83"/>
      <c r="I14" s="83">
        <f>E14*25%</f>
        <v>870.75</v>
      </c>
      <c r="J14" s="49"/>
      <c r="K14" s="83"/>
      <c r="L14" s="83">
        <f t="shared" si="3"/>
        <v>100</v>
      </c>
      <c r="M14" s="83">
        <f t="shared" si="4"/>
        <v>1741.5</v>
      </c>
      <c r="N14" s="14">
        <f t="shared" si="5"/>
        <v>7100</v>
      </c>
      <c r="O14" s="14">
        <f t="shared" si="1"/>
        <v>904.75</v>
      </c>
      <c r="P14" s="83">
        <f t="shared" si="2"/>
        <v>904.75</v>
      </c>
      <c r="Q14" s="86">
        <f t="shared" si="6"/>
        <v>7100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'01.01.24'!E5</f>
        <v>3195</v>
      </c>
      <c r="E15" s="83">
        <f t="shared" si="0"/>
        <v>3195</v>
      </c>
      <c r="F15" s="83"/>
      <c r="G15" s="83">
        <f>E15*10%</f>
        <v>319.5</v>
      </c>
      <c r="H15" s="83"/>
      <c r="I15" s="83"/>
      <c r="J15" s="49"/>
      <c r="K15" s="83"/>
      <c r="L15" s="83">
        <f t="shared" si="3"/>
        <v>100</v>
      </c>
      <c r="M15" s="83">
        <f t="shared" si="4"/>
        <v>1597.5</v>
      </c>
      <c r="N15" s="14">
        <f t="shared" si="5"/>
        <v>7100</v>
      </c>
      <c r="O15" s="14">
        <f t="shared" si="1"/>
        <v>2207.5</v>
      </c>
      <c r="P15" s="83">
        <f t="shared" si="2"/>
        <v>2207.5</v>
      </c>
      <c r="Q15" s="86">
        <f t="shared" si="6"/>
        <v>7419.5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'01.01.24'!$E$8</f>
        <v>4058</v>
      </c>
      <c r="E16" s="83">
        <f t="shared" si="0"/>
        <v>2029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1014.5</v>
      </c>
      <c r="N16" s="14">
        <f t="shared" si="5"/>
        <v>3550</v>
      </c>
      <c r="O16" s="14">
        <f t="shared" si="1"/>
        <v>456.5</v>
      </c>
      <c r="P16" s="83">
        <f t="shared" si="2"/>
        <v>456.5</v>
      </c>
      <c r="Q16" s="86">
        <f t="shared" si="6"/>
        <v>3550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'01.01.24'!$E$10</f>
        <v>4633</v>
      </c>
      <c r="E17" s="83">
        <f t="shared" si="0"/>
        <v>2316.5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1158.25</v>
      </c>
      <c r="N17" s="14">
        <f t="shared" si="5"/>
        <v>3550</v>
      </c>
      <c r="O17" s="14">
        <f t="shared" si="1"/>
        <v>25.25</v>
      </c>
      <c r="P17" s="83">
        <f t="shared" si="2"/>
        <v>25.25</v>
      </c>
      <c r="Q17" s="86">
        <f t="shared" si="6"/>
        <v>3550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'01.01.24'!$E$12</f>
        <v>5240</v>
      </c>
      <c r="E18" s="83">
        <f t="shared" si="0"/>
        <v>10480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5240</v>
      </c>
      <c r="N18" s="14">
        <f t="shared" si="5"/>
        <v>14200</v>
      </c>
      <c r="O18" s="14">
        <f t="shared" si="1"/>
        <v>-1720</v>
      </c>
      <c r="P18" s="83">
        <f t="shared" si="2"/>
        <v>0</v>
      </c>
      <c r="Q18" s="86">
        <f t="shared" si="6"/>
        <v>15920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('01.01.24'!$E$22)*90%-0.4</f>
        <v>9230</v>
      </c>
      <c r="E20" s="83">
        <f>D20*C20</f>
        <v>9230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4615</v>
      </c>
      <c r="N20" s="14">
        <f t="shared" si="5"/>
        <v>7100</v>
      </c>
      <c r="O20" s="14">
        <f>N20-(E20+F20+H20+I20+K20+L20+M20)</f>
        <v>-6845</v>
      </c>
      <c r="P20" s="83">
        <f>IF(O20&gt;0,O20,0)</f>
        <v>0</v>
      </c>
      <c r="Q20" s="86">
        <f t="shared" si="6"/>
        <v>13945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'01.01.24'!$E$14</f>
        <v>5815</v>
      </c>
      <c r="E21" s="83">
        <f>D21*C21</f>
        <v>11630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5815</v>
      </c>
      <c r="N21" s="14">
        <f t="shared" si="5"/>
        <v>14200</v>
      </c>
      <c r="O21" s="14">
        <f>N21-(E21+F21+H21+I21+K21+L21+M21)</f>
        <v>-3445</v>
      </c>
      <c r="P21" s="83">
        <f>IF(O21&gt;0,O21,0)</f>
        <v>0</v>
      </c>
      <c r="Q21" s="86">
        <f t="shared" si="6"/>
        <v>17645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'01.01.24'!$E$14</f>
        <v>5815</v>
      </c>
      <c r="E22" s="83">
        <f>D22*C22</f>
        <v>5815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2907.5</v>
      </c>
      <c r="N22" s="14">
        <f t="shared" si="5"/>
        <v>7100</v>
      </c>
      <c r="O22" s="14">
        <f>N22-(E22+F22+H22+I22+K22+L22+M22)</f>
        <v>-1722.5</v>
      </c>
      <c r="P22" s="83">
        <f>IF(O22&gt;0,O22,0)</f>
        <v>0</v>
      </c>
      <c r="Q22" s="86">
        <f t="shared" si="6"/>
        <v>8822.5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'01.01.24'!$E$18</f>
        <v>7732</v>
      </c>
      <c r="E24" s="83">
        <f t="shared" ref="E24:E32" si="7">D24*C24</f>
        <v>7732</v>
      </c>
      <c r="F24" s="83"/>
      <c r="G24" s="83"/>
      <c r="H24" s="83"/>
      <c r="I24" s="83"/>
      <c r="J24" s="49">
        <v>0.1</v>
      </c>
      <c r="K24" s="83">
        <f t="shared" ref="K24:K27" si="8">(E24+F24)*J24</f>
        <v>773.2</v>
      </c>
      <c r="L24" s="83">
        <f t="shared" si="3"/>
        <v>100</v>
      </c>
      <c r="M24" s="83">
        <f t="shared" si="4"/>
        <v>3866</v>
      </c>
      <c r="N24" s="14">
        <f t="shared" si="5"/>
        <v>7100</v>
      </c>
      <c r="O24" s="14">
        <f t="shared" ref="O24:O32" si="9">N24-(E24+F24+H24+I24+K24+L24+M24)</f>
        <v>-5371.2</v>
      </c>
      <c r="P24" s="83">
        <f t="shared" ref="P24:P32" si="10">IF(O24&gt;0,O24,0)</f>
        <v>0</v>
      </c>
      <c r="Q24" s="86">
        <f t="shared" si="6"/>
        <v>12471.2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('01.01.24'!$E$18)*90%+0.2</f>
        <v>6959</v>
      </c>
      <c r="E25" s="83">
        <f>D25*C25</f>
        <v>6959</v>
      </c>
      <c r="F25" s="83"/>
      <c r="G25" s="83"/>
      <c r="H25" s="83"/>
      <c r="I25" s="83"/>
      <c r="J25" s="49">
        <v>0.1</v>
      </c>
      <c r="K25" s="83">
        <f t="shared" si="8"/>
        <v>695.9</v>
      </c>
      <c r="L25" s="83">
        <f t="shared" si="3"/>
        <v>100</v>
      </c>
      <c r="M25" s="83">
        <f t="shared" si="4"/>
        <v>3479.5</v>
      </c>
      <c r="N25" s="14">
        <f t="shared" si="5"/>
        <v>7100</v>
      </c>
      <c r="O25" s="14">
        <f t="shared" si="9"/>
        <v>-4134.3999999999996</v>
      </c>
      <c r="P25" s="83">
        <f t="shared" si="10"/>
        <v>0</v>
      </c>
      <c r="Q25" s="86">
        <f t="shared" si="6"/>
        <v>11234.4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'01.01.24'!$E$14</f>
        <v>5815</v>
      </c>
      <c r="E26" s="83">
        <f t="shared" si="7"/>
        <v>5815</v>
      </c>
      <c r="F26" s="83">
        <f>E26*15%</f>
        <v>872.25</v>
      </c>
      <c r="G26" s="83"/>
      <c r="H26" s="83"/>
      <c r="I26" s="83"/>
      <c r="J26" s="49">
        <v>0.3</v>
      </c>
      <c r="K26" s="83">
        <f t="shared" si="8"/>
        <v>2006.18</v>
      </c>
      <c r="L26" s="83">
        <f t="shared" si="3"/>
        <v>100</v>
      </c>
      <c r="M26" s="83">
        <f t="shared" si="4"/>
        <v>3343.63</v>
      </c>
      <c r="N26" s="14">
        <f t="shared" si="5"/>
        <v>7100</v>
      </c>
      <c r="O26" s="14">
        <f t="shared" si="9"/>
        <v>-5037.0600000000004</v>
      </c>
      <c r="P26" s="83">
        <f t="shared" si="10"/>
        <v>0</v>
      </c>
      <c r="Q26" s="86">
        <f t="shared" si="6"/>
        <v>12137.06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'01.01.24'!$E$14</f>
        <v>5815</v>
      </c>
      <c r="E27" s="83">
        <f t="shared" si="7"/>
        <v>5815</v>
      </c>
      <c r="F27" s="83">
        <f>E27*15%</f>
        <v>872.25</v>
      </c>
      <c r="G27" s="83"/>
      <c r="H27" s="83"/>
      <c r="I27" s="83"/>
      <c r="J27" s="49">
        <v>0.3</v>
      </c>
      <c r="K27" s="83">
        <f t="shared" si="8"/>
        <v>2006.18</v>
      </c>
      <c r="L27" s="83">
        <f t="shared" si="3"/>
        <v>100</v>
      </c>
      <c r="M27" s="83">
        <f t="shared" si="4"/>
        <v>3343.63</v>
      </c>
      <c r="N27" s="14">
        <f t="shared" si="5"/>
        <v>7100</v>
      </c>
      <c r="O27" s="14">
        <f t="shared" si="9"/>
        <v>-5037.0600000000004</v>
      </c>
      <c r="P27" s="83">
        <f t="shared" si="10"/>
        <v>0</v>
      </c>
      <c r="Q27" s="86">
        <f t="shared" si="6"/>
        <v>12137.06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'01.01.24'!$E$6</f>
        <v>3483</v>
      </c>
      <c r="E28" s="83">
        <f t="shared" si="7"/>
        <v>3483</v>
      </c>
      <c r="F28" s="83"/>
      <c r="G28" s="83"/>
      <c r="H28" s="83"/>
      <c r="I28" s="83">
        <f>E28*25%</f>
        <v>870.75</v>
      </c>
      <c r="J28" s="49"/>
      <c r="K28" s="83"/>
      <c r="L28" s="83">
        <f t="shared" si="3"/>
        <v>100</v>
      </c>
      <c r="M28" s="83">
        <f t="shared" si="4"/>
        <v>1741.5</v>
      </c>
      <c r="N28" s="14">
        <f t="shared" si="5"/>
        <v>7100</v>
      </c>
      <c r="O28" s="14">
        <f t="shared" si="9"/>
        <v>904.75</v>
      </c>
      <c r="P28" s="83">
        <f t="shared" si="10"/>
        <v>904.75</v>
      </c>
      <c r="Q28" s="86">
        <f t="shared" si="6"/>
        <v>7100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'01.01.24'!$E$10</f>
        <v>4633</v>
      </c>
      <c r="E29" s="83">
        <f t="shared" si="7"/>
        <v>115825</v>
      </c>
      <c r="F29" s="83">
        <f>E29*35%</f>
        <v>40538.75</v>
      </c>
      <c r="G29" s="83"/>
      <c r="H29" s="83"/>
      <c r="I29" s="83"/>
      <c r="J29" s="49">
        <v>0.3</v>
      </c>
      <c r="K29" s="83">
        <f>(E29+F29)*J29</f>
        <v>46909.13</v>
      </c>
      <c r="L29" s="83">
        <f t="shared" si="3"/>
        <v>2500</v>
      </c>
      <c r="M29" s="83">
        <f>(E29+F29)*43%</f>
        <v>67236.41</v>
      </c>
      <c r="N29" s="14">
        <f t="shared" si="5"/>
        <v>177500</v>
      </c>
      <c r="O29" s="14">
        <f t="shared" si="9"/>
        <v>-95509.29</v>
      </c>
      <c r="P29" s="83">
        <f t="shared" si="10"/>
        <v>0</v>
      </c>
      <c r="Q29" s="86">
        <f t="shared" si="6"/>
        <v>273009.28999999998</v>
      </c>
    </row>
    <row r="30" spans="1:17" s="17" customFormat="1" ht="15" x14ac:dyDescent="0.25">
      <c r="A30" s="67" t="s">
        <v>58</v>
      </c>
      <c r="B30" s="78">
        <v>6</v>
      </c>
      <c r="C30" s="81">
        <v>18</v>
      </c>
      <c r="D30" s="82">
        <f>'01.01.24'!$E$10</f>
        <v>4633</v>
      </c>
      <c r="E30" s="83">
        <f t="shared" si="7"/>
        <v>83394</v>
      </c>
      <c r="F30" s="83">
        <f>E30*35%</f>
        <v>29187.9</v>
      </c>
      <c r="G30" s="83"/>
      <c r="H30" s="83"/>
      <c r="I30" s="83"/>
      <c r="J30" s="49">
        <v>0.2</v>
      </c>
      <c r="K30" s="83">
        <f t="shared" ref="K30:K31" si="11">(E30+F30)*J30</f>
        <v>22516.38</v>
      </c>
      <c r="L30" s="83">
        <f t="shared" si="3"/>
        <v>1800</v>
      </c>
      <c r="M30" s="83">
        <f t="shared" ref="M30:M32" si="12">(E30+F30)*43%</f>
        <v>48410.22</v>
      </c>
      <c r="N30" s="14">
        <f t="shared" si="5"/>
        <v>127800</v>
      </c>
      <c r="O30" s="14">
        <f t="shared" si="9"/>
        <v>-57508.5</v>
      </c>
      <c r="P30" s="83">
        <f t="shared" si="10"/>
        <v>0</v>
      </c>
      <c r="Q30" s="86">
        <f t="shared" si="6"/>
        <v>185308.5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'01.01.24'!$E$10</f>
        <v>4633</v>
      </c>
      <c r="E31" s="83">
        <f t="shared" si="7"/>
        <v>50963</v>
      </c>
      <c r="F31" s="83">
        <f>E31*35%</f>
        <v>17837.05</v>
      </c>
      <c r="G31" s="83"/>
      <c r="H31" s="83"/>
      <c r="I31" s="83"/>
      <c r="J31" s="49">
        <v>0.1</v>
      </c>
      <c r="K31" s="83">
        <f t="shared" si="11"/>
        <v>6880.01</v>
      </c>
      <c r="L31" s="83">
        <f t="shared" si="3"/>
        <v>1100</v>
      </c>
      <c r="M31" s="83">
        <f t="shared" si="12"/>
        <v>29584.02</v>
      </c>
      <c r="N31" s="14">
        <f t="shared" si="5"/>
        <v>78100</v>
      </c>
      <c r="O31" s="14">
        <f t="shared" si="9"/>
        <v>-28264.080000000002</v>
      </c>
      <c r="P31" s="83">
        <f t="shared" si="10"/>
        <v>0</v>
      </c>
      <c r="Q31" s="86">
        <f t="shared" si="6"/>
        <v>106364.08</v>
      </c>
    </row>
    <row r="32" spans="1:17" s="17" customFormat="1" ht="15" x14ac:dyDescent="0.25">
      <c r="A32" s="67" t="s">
        <v>60</v>
      </c>
      <c r="B32" s="78">
        <v>6</v>
      </c>
      <c r="C32" s="81">
        <v>11.5</v>
      </c>
      <c r="D32" s="82">
        <f>'01.01.24'!$E$10</f>
        <v>4633</v>
      </c>
      <c r="E32" s="83">
        <f t="shared" si="7"/>
        <v>53279.5</v>
      </c>
      <c r="F32" s="83">
        <f>E32*35%</f>
        <v>18647.830000000002</v>
      </c>
      <c r="G32" s="83"/>
      <c r="H32" s="83"/>
      <c r="I32" s="83"/>
      <c r="J32" s="49"/>
      <c r="K32" s="83"/>
      <c r="L32" s="83">
        <f t="shared" si="3"/>
        <v>1150</v>
      </c>
      <c r="M32" s="83">
        <f t="shared" si="12"/>
        <v>30928.75</v>
      </c>
      <c r="N32" s="14">
        <f t="shared" si="5"/>
        <v>81650</v>
      </c>
      <c r="O32" s="14">
        <f t="shared" si="9"/>
        <v>-22356.080000000002</v>
      </c>
      <c r="P32" s="83">
        <f t="shared" si="10"/>
        <v>0</v>
      </c>
      <c r="Q32" s="86">
        <f t="shared" si="6"/>
        <v>104006.08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'01.01.24'!$E$18</f>
        <v>7732</v>
      </c>
      <c r="E34" s="83">
        <f t="shared" ref="E34:E49" si="13">D34*C34</f>
        <v>7732</v>
      </c>
      <c r="F34" s="83"/>
      <c r="G34" s="83"/>
      <c r="H34" s="83"/>
      <c r="I34" s="83"/>
      <c r="J34" s="49">
        <v>0.3</v>
      </c>
      <c r="K34" s="83">
        <f t="shared" ref="K34:K37" si="14">(E34+F34)*J34</f>
        <v>2319.6</v>
      </c>
      <c r="L34" s="83">
        <f t="shared" si="3"/>
        <v>100</v>
      </c>
      <c r="M34" s="83">
        <f t="shared" si="4"/>
        <v>3866</v>
      </c>
      <c r="N34" s="14">
        <f t="shared" si="5"/>
        <v>7100</v>
      </c>
      <c r="O34" s="14">
        <f t="shared" ref="O34:O49" si="15">N34-(E34+F34+H34+I34+K34+L34+M34)</f>
        <v>-6917.6</v>
      </c>
      <c r="P34" s="83">
        <f t="shared" ref="P34:P49" si="16">IF(O34&gt;0,O34,0)</f>
        <v>0</v>
      </c>
      <c r="Q34" s="86">
        <f t="shared" si="6"/>
        <v>14017.6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('01.01.24'!$E$18)*90%+0.2</f>
        <v>6959</v>
      </c>
      <c r="E35" s="83">
        <f>D35*C35</f>
        <v>6959</v>
      </c>
      <c r="F35" s="83"/>
      <c r="G35" s="83"/>
      <c r="H35" s="83"/>
      <c r="I35" s="83"/>
      <c r="J35" s="49">
        <v>0.2</v>
      </c>
      <c r="K35" s="83">
        <f t="shared" si="14"/>
        <v>1391.8</v>
      </c>
      <c r="L35" s="83">
        <f t="shared" si="3"/>
        <v>100</v>
      </c>
      <c r="M35" s="83">
        <f t="shared" si="4"/>
        <v>3479.5</v>
      </c>
      <c r="N35" s="14">
        <f t="shared" si="5"/>
        <v>7100</v>
      </c>
      <c r="O35" s="14">
        <f t="shared" si="15"/>
        <v>-4830.3</v>
      </c>
      <c r="P35" s="83">
        <f t="shared" si="16"/>
        <v>0</v>
      </c>
      <c r="Q35" s="86">
        <f t="shared" si="6"/>
        <v>11930.3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'01.01.24'!$E$13</f>
        <v>5527</v>
      </c>
      <c r="E36" s="83">
        <f t="shared" si="13"/>
        <v>5527</v>
      </c>
      <c r="F36" s="83"/>
      <c r="G36" s="83"/>
      <c r="H36" s="83"/>
      <c r="I36" s="83"/>
      <c r="J36" s="49">
        <v>0.1</v>
      </c>
      <c r="K36" s="83">
        <f t="shared" si="14"/>
        <v>552.70000000000005</v>
      </c>
      <c r="L36" s="83">
        <f t="shared" si="3"/>
        <v>100</v>
      </c>
      <c r="M36" s="83">
        <f t="shared" si="4"/>
        <v>2763.5</v>
      </c>
      <c r="N36" s="14">
        <f t="shared" si="5"/>
        <v>7100</v>
      </c>
      <c r="O36" s="14">
        <f t="shared" si="15"/>
        <v>-1843.2</v>
      </c>
      <c r="P36" s="83">
        <f t="shared" si="16"/>
        <v>0</v>
      </c>
      <c r="Q36" s="86">
        <f t="shared" si="6"/>
        <v>8943.2000000000007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'01.01.24'!$E$12</f>
        <v>5240</v>
      </c>
      <c r="E37" s="83">
        <f t="shared" si="13"/>
        <v>5240</v>
      </c>
      <c r="F37" s="83"/>
      <c r="G37" s="83"/>
      <c r="H37" s="83"/>
      <c r="I37" s="83"/>
      <c r="J37" s="49">
        <v>0.1</v>
      </c>
      <c r="K37" s="83">
        <f t="shared" si="14"/>
        <v>524</v>
      </c>
      <c r="L37" s="83">
        <f t="shared" si="3"/>
        <v>100</v>
      </c>
      <c r="M37" s="83">
        <f t="shared" si="4"/>
        <v>2620</v>
      </c>
      <c r="N37" s="14">
        <f t="shared" si="5"/>
        <v>7100</v>
      </c>
      <c r="O37" s="14">
        <f t="shared" si="15"/>
        <v>-1384</v>
      </c>
      <c r="P37" s="83">
        <f t="shared" si="16"/>
        <v>0</v>
      </c>
      <c r="Q37" s="86">
        <f t="shared" si="6"/>
        <v>8484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'01.01.24'!$E$13</f>
        <v>5527</v>
      </c>
      <c r="E38" s="83">
        <f t="shared" si="13"/>
        <v>2763.5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1381.75</v>
      </c>
      <c r="N38" s="14">
        <f t="shared" si="5"/>
        <v>3550</v>
      </c>
      <c r="O38" s="14">
        <f t="shared" si="15"/>
        <v>-645.25</v>
      </c>
      <c r="P38" s="83">
        <f t="shared" si="16"/>
        <v>0</v>
      </c>
      <c r="Q38" s="86">
        <f t="shared" si="6"/>
        <v>4195.25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'01.01.24'!$E$12</f>
        <v>5240</v>
      </c>
      <c r="E39" s="83">
        <f t="shared" si="13"/>
        <v>5240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2620</v>
      </c>
      <c r="N39" s="14">
        <f t="shared" si="5"/>
        <v>7100</v>
      </c>
      <c r="O39" s="14">
        <f t="shared" si="15"/>
        <v>-860</v>
      </c>
      <c r="P39" s="83">
        <f t="shared" si="16"/>
        <v>0</v>
      </c>
      <c r="Q39" s="86">
        <f t="shared" si="6"/>
        <v>7960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'01.01.24'!$E$14</f>
        <v>5815</v>
      </c>
      <c r="E40" s="83">
        <f t="shared" si="13"/>
        <v>2907.5</v>
      </c>
      <c r="F40" s="83"/>
      <c r="G40" s="83"/>
      <c r="H40" s="83"/>
      <c r="I40" s="83"/>
      <c r="J40" s="49">
        <v>0.2</v>
      </c>
      <c r="K40" s="83">
        <f t="shared" ref="K40:K47" si="17">(E40+F40)*J40</f>
        <v>581.5</v>
      </c>
      <c r="L40" s="83">
        <f t="shared" si="3"/>
        <v>50</v>
      </c>
      <c r="M40" s="83">
        <f t="shared" si="4"/>
        <v>1453.75</v>
      </c>
      <c r="N40" s="14">
        <f t="shared" si="5"/>
        <v>3550</v>
      </c>
      <c r="O40" s="14">
        <f t="shared" si="15"/>
        <v>-1442.75</v>
      </c>
      <c r="P40" s="83">
        <f t="shared" si="16"/>
        <v>0</v>
      </c>
      <c r="Q40" s="86">
        <f t="shared" si="6"/>
        <v>4992.75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'01.01.24'!$E$14</f>
        <v>5815</v>
      </c>
      <c r="E41" s="83">
        <f t="shared" si="13"/>
        <v>5815</v>
      </c>
      <c r="F41" s="83"/>
      <c r="G41" s="83"/>
      <c r="H41" s="83"/>
      <c r="I41" s="83"/>
      <c r="J41" s="49">
        <v>0.2</v>
      </c>
      <c r="K41" s="83">
        <f t="shared" si="17"/>
        <v>1163</v>
      </c>
      <c r="L41" s="83">
        <f t="shared" si="3"/>
        <v>100</v>
      </c>
      <c r="M41" s="83">
        <f t="shared" si="4"/>
        <v>2907.5</v>
      </c>
      <c r="N41" s="14">
        <f t="shared" si="5"/>
        <v>7100</v>
      </c>
      <c r="O41" s="14">
        <f t="shared" si="15"/>
        <v>-2885.5</v>
      </c>
      <c r="P41" s="83">
        <f t="shared" si="16"/>
        <v>0</v>
      </c>
      <c r="Q41" s="86">
        <f t="shared" si="6"/>
        <v>9985.5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'01.01.24'!$E$14</f>
        <v>5815</v>
      </c>
      <c r="E42" s="83">
        <f t="shared" si="13"/>
        <v>5815</v>
      </c>
      <c r="F42" s="83"/>
      <c r="G42" s="83"/>
      <c r="H42" s="83"/>
      <c r="I42" s="83"/>
      <c r="J42" s="49">
        <v>0.1</v>
      </c>
      <c r="K42" s="83">
        <f t="shared" si="17"/>
        <v>581.5</v>
      </c>
      <c r="L42" s="83">
        <f t="shared" si="3"/>
        <v>100</v>
      </c>
      <c r="M42" s="83">
        <f t="shared" si="4"/>
        <v>2907.5</v>
      </c>
      <c r="N42" s="14">
        <f t="shared" si="5"/>
        <v>7100</v>
      </c>
      <c r="O42" s="14">
        <f t="shared" si="15"/>
        <v>-2304</v>
      </c>
      <c r="P42" s="83">
        <f t="shared" si="16"/>
        <v>0</v>
      </c>
      <c r="Q42" s="86">
        <f t="shared" si="6"/>
        <v>9404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'01.01.24'!$E$14</f>
        <v>5815</v>
      </c>
      <c r="E43" s="83">
        <f t="shared" si="13"/>
        <v>5815</v>
      </c>
      <c r="F43" s="83">
        <v>0</v>
      </c>
      <c r="G43" s="83"/>
      <c r="H43" s="83"/>
      <c r="I43" s="83"/>
      <c r="J43" s="49">
        <v>0.1</v>
      </c>
      <c r="K43" s="83">
        <f t="shared" si="17"/>
        <v>581.5</v>
      </c>
      <c r="L43" s="83">
        <f t="shared" si="3"/>
        <v>100</v>
      </c>
      <c r="M43" s="83">
        <f t="shared" si="4"/>
        <v>2907.5</v>
      </c>
      <c r="N43" s="14">
        <f t="shared" si="5"/>
        <v>7100</v>
      </c>
      <c r="O43" s="14">
        <f t="shared" si="15"/>
        <v>-2304</v>
      </c>
      <c r="P43" s="83">
        <f t="shared" si="16"/>
        <v>0</v>
      </c>
      <c r="Q43" s="86">
        <f t="shared" si="6"/>
        <v>9404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'01.01.24'!$E$10</f>
        <v>4633</v>
      </c>
      <c r="E44" s="83">
        <f t="shared" si="13"/>
        <v>4633</v>
      </c>
      <c r="F44" s="83">
        <f>E44*15%</f>
        <v>694.95</v>
      </c>
      <c r="G44" s="83"/>
      <c r="H44" s="83"/>
      <c r="I44" s="83"/>
      <c r="J44" s="49">
        <v>0.3</v>
      </c>
      <c r="K44" s="83">
        <f t="shared" si="17"/>
        <v>1598.39</v>
      </c>
      <c r="L44" s="83">
        <f t="shared" si="3"/>
        <v>100</v>
      </c>
      <c r="M44" s="83">
        <f t="shared" si="4"/>
        <v>2663.98</v>
      </c>
      <c r="N44" s="14">
        <f t="shared" si="5"/>
        <v>7100</v>
      </c>
      <c r="O44" s="14">
        <f t="shared" si="15"/>
        <v>-2590.3200000000002</v>
      </c>
      <c r="P44" s="83">
        <f t="shared" si="16"/>
        <v>0</v>
      </c>
      <c r="Q44" s="86">
        <f t="shared" si="6"/>
        <v>9690.32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'01.01.24'!$E$10</f>
        <v>4633</v>
      </c>
      <c r="E45" s="83">
        <f t="shared" si="13"/>
        <v>4633</v>
      </c>
      <c r="F45" s="83">
        <f>E45*35%</f>
        <v>1621.55</v>
      </c>
      <c r="G45" s="83"/>
      <c r="H45" s="83"/>
      <c r="I45" s="83"/>
      <c r="J45" s="49">
        <v>0.3</v>
      </c>
      <c r="K45" s="83">
        <f t="shared" si="17"/>
        <v>1876.37</v>
      </c>
      <c r="L45" s="83">
        <f t="shared" si="3"/>
        <v>100</v>
      </c>
      <c r="M45" s="83">
        <f t="shared" si="4"/>
        <v>3127.28</v>
      </c>
      <c r="N45" s="14">
        <f t="shared" si="5"/>
        <v>7100</v>
      </c>
      <c r="O45" s="14">
        <f t="shared" si="15"/>
        <v>-4258.2</v>
      </c>
      <c r="P45" s="83">
        <f t="shared" si="16"/>
        <v>0</v>
      </c>
      <c r="Q45" s="86">
        <f t="shared" si="6"/>
        <v>11358.2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'01.01.24'!$E$16</f>
        <v>6773</v>
      </c>
      <c r="E46" s="83">
        <f t="shared" si="13"/>
        <v>6773</v>
      </c>
      <c r="F46" s="83"/>
      <c r="G46" s="83"/>
      <c r="H46" s="83"/>
      <c r="I46" s="83"/>
      <c r="J46" s="49">
        <v>0.1</v>
      </c>
      <c r="K46" s="83">
        <f t="shared" si="17"/>
        <v>677.3</v>
      </c>
      <c r="L46" s="83">
        <f t="shared" si="3"/>
        <v>100</v>
      </c>
      <c r="M46" s="83">
        <f t="shared" si="4"/>
        <v>3386.5</v>
      </c>
      <c r="N46" s="14">
        <f t="shared" si="5"/>
        <v>7100</v>
      </c>
      <c r="O46" s="14">
        <f t="shared" si="15"/>
        <v>-3836.8</v>
      </c>
      <c r="P46" s="83">
        <f t="shared" si="16"/>
        <v>0</v>
      </c>
      <c r="Q46" s="86">
        <f t="shared" si="6"/>
        <v>10936.8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'01.01.24'!$E$16</f>
        <v>6773</v>
      </c>
      <c r="E47" s="83">
        <f t="shared" si="13"/>
        <v>6773</v>
      </c>
      <c r="F47" s="83"/>
      <c r="G47" s="83"/>
      <c r="H47" s="83"/>
      <c r="I47" s="83"/>
      <c r="J47" s="49">
        <v>0.2</v>
      </c>
      <c r="K47" s="83">
        <f t="shared" si="17"/>
        <v>1354.6</v>
      </c>
      <c r="L47" s="83">
        <f t="shared" si="3"/>
        <v>100</v>
      </c>
      <c r="M47" s="83">
        <f t="shared" si="4"/>
        <v>3386.5</v>
      </c>
      <c r="N47" s="14">
        <f t="shared" si="5"/>
        <v>7100</v>
      </c>
      <c r="O47" s="14">
        <f t="shared" si="15"/>
        <v>-4514.1000000000004</v>
      </c>
      <c r="P47" s="83">
        <f t="shared" si="16"/>
        <v>0</v>
      </c>
      <c r="Q47" s="86">
        <f t="shared" si="6"/>
        <v>11614.1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'01.01.24'!$E$10</f>
        <v>4633</v>
      </c>
      <c r="E48" s="83">
        <f t="shared" si="13"/>
        <v>4633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2316.5</v>
      </c>
      <c r="N48" s="14">
        <f t="shared" si="5"/>
        <v>7100</v>
      </c>
      <c r="O48" s="14">
        <f t="shared" si="15"/>
        <v>50.5</v>
      </c>
      <c r="P48" s="83">
        <f t="shared" si="16"/>
        <v>50.5</v>
      </c>
      <c r="Q48" s="86">
        <f t="shared" si="6"/>
        <v>7100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'01.01.24'!$E$10</f>
        <v>4633</v>
      </c>
      <c r="E49" s="83">
        <f t="shared" si="13"/>
        <v>2316.5</v>
      </c>
      <c r="F49" s="83"/>
      <c r="G49" s="83"/>
      <c r="H49" s="83"/>
      <c r="I49" s="83"/>
      <c r="J49" s="49">
        <v>0.1</v>
      </c>
      <c r="K49" s="83">
        <f>(E49+F49)*J49</f>
        <v>231.65</v>
      </c>
      <c r="L49" s="83">
        <f t="shared" si="3"/>
        <v>50</v>
      </c>
      <c r="M49" s="83">
        <f t="shared" si="4"/>
        <v>1158.25</v>
      </c>
      <c r="N49" s="14">
        <f t="shared" si="5"/>
        <v>3550</v>
      </c>
      <c r="O49" s="14">
        <f t="shared" si="15"/>
        <v>-206.4</v>
      </c>
      <c r="P49" s="83">
        <f t="shared" si="16"/>
        <v>0</v>
      </c>
      <c r="Q49" s="86">
        <f t="shared" si="6"/>
        <v>3756.4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'01.01.24'!$E$18</f>
        <v>7732</v>
      </c>
      <c r="E51" s="83">
        <f t="shared" ref="E51:E60" si="18">D51*C51</f>
        <v>7732</v>
      </c>
      <c r="F51" s="83"/>
      <c r="G51" s="83"/>
      <c r="H51" s="83"/>
      <c r="I51" s="83"/>
      <c r="J51" s="49">
        <v>0.3</v>
      </c>
      <c r="K51" s="83">
        <f t="shared" ref="K51:K52" si="19">(E51+F51)*J51</f>
        <v>2319.6</v>
      </c>
      <c r="L51" s="83">
        <f t="shared" si="3"/>
        <v>100</v>
      </c>
      <c r="M51" s="83">
        <f t="shared" si="4"/>
        <v>3866</v>
      </c>
      <c r="N51" s="14">
        <f t="shared" si="5"/>
        <v>7100</v>
      </c>
      <c r="O51" s="14">
        <f t="shared" ref="O51:O60" si="20">N51-(E51+F51+H51+I51+K51+L51+M51)</f>
        <v>-6917.6</v>
      </c>
      <c r="P51" s="83">
        <f t="shared" ref="P51:P60" si="21">IF(O51&gt;0,O51,0)</f>
        <v>0</v>
      </c>
      <c r="Q51" s="86">
        <f t="shared" si="6"/>
        <v>14017.6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'01.01.24'!$E$14</f>
        <v>5815</v>
      </c>
      <c r="E52" s="83">
        <f t="shared" si="18"/>
        <v>5815</v>
      </c>
      <c r="F52" s="83"/>
      <c r="G52" s="83"/>
      <c r="H52" s="83"/>
      <c r="I52" s="83"/>
      <c r="J52" s="49">
        <v>0.2</v>
      </c>
      <c r="K52" s="83">
        <f t="shared" si="19"/>
        <v>1163</v>
      </c>
      <c r="L52" s="83">
        <f t="shared" si="3"/>
        <v>100</v>
      </c>
      <c r="M52" s="83">
        <f t="shared" si="4"/>
        <v>2907.5</v>
      </c>
      <c r="N52" s="14">
        <f t="shared" si="5"/>
        <v>7100</v>
      </c>
      <c r="O52" s="14">
        <f t="shared" si="20"/>
        <v>-2885.5</v>
      </c>
      <c r="P52" s="83">
        <f t="shared" si="21"/>
        <v>0</v>
      </c>
      <c r="Q52" s="86">
        <f t="shared" si="6"/>
        <v>9985.5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'01.01.24'!$E$14</f>
        <v>5815</v>
      </c>
      <c r="E53" s="83">
        <f t="shared" si="18"/>
        <v>5815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2907.5</v>
      </c>
      <c r="N53" s="14">
        <f t="shared" si="5"/>
        <v>7100</v>
      </c>
      <c r="O53" s="14">
        <f t="shared" si="20"/>
        <v>-1722.5</v>
      </c>
      <c r="P53" s="83">
        <f t="shared" si="21"/>
        <v>0</v>
      </c>
      <c r="Q53" s="86">
        <f t="shared" si="6"/>
        <v>8822.5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'01.01.24'!$E$7</f>
        <v>3770</v>
      </c>
      <c r="E54" s="83">
        <f t="shared" si="18"/>
        <v>3770</v>
      </c>
      <c r="F54" s="83"/>
      <c r="G54" s="83"/>
      <c r="H54" s="83"/>
      <c r="I54" s="83">
        <f>E54*25%</f>
        <v>942.5</v>
      </c>
      <c r="J54" s="49"/>
      <c r="K54" s="83"/>
      <c r="L54" s="83">
        <f t="shared" si="3"/>
        <v>100</v>
      </c>
      <c r="M54" s="83">
        <f t="shared" si="4"/>
        <v>1885</v>
      </c>
      <c r="N54" s="14">
        <f t="shared" si="5"/>
        <v>7100</v>
      </c>
      <c r="O54" s="14">
        <f t="shared" si="20"/>
        <v>402.5</v>
      </c>
      <c r="P54" s="83">
        <f t="shared" si="21"/>
        <v>402.5</v>
      </c>
      <c r="Q54" s="86">
        <f t="shared" si="6"/>
        <v>7100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'01.01.24'!$E$5</f>
        <v>3195</v>
      </c>
      <c r="E55" s="83">
        <f t="shared" si="18"/>
        <v>798.75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399.38</v>
      </c>
      <c r="N55" s="14">
        <f t="shared" si="5"/>
        <v>1775</v>
      </c>
      <c r="O55" s="14">
        <f t="shared" si="20"/>
        <v>551.87</v>
      </c>
      <c r="P55" s="83">
        <f t="shared" si="21"/>
        <v>551.87</v>
      </c>
      <c r="Q55" s="86">
        <f t="shared" si="6"/>
        <v>1775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'01.01.24'!$E$6</f>
        <v>3483</v>
      </c>
      <c r="E56" s="83">
        <f t="shared" si="18"/>
        <v>3483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1741.5</v>
      </c>
      <c r="N56" s="14">
        <f t="shared" si="5"/>
        <v>7100</v>
      </c>
      <c r="O56" s="14">
        <f t="shared" si="20"/>
        <v>1775.5</v>
      </c>
      <c r="P56" s="83">
        <f t="shared" si="21"/>
        <v>1775.5</v>
      </c>
      <c r="Q56" s="86">
        <f t="shared" si="6"/>
        <v>7100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'01.01.24'!$E$6</f>
        <v>3483</v>
      </c>
      <c r="E57" s="83">
        <f t="shared" si="18"/>
        <v>3483</v>
      </c>
      <c r="F57" s="83">
        <f>E57*20%</f>
        <v>696.6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2089.8000000000002</v>
      </c>
      <c r="N57" s="14">
        <f t="shared" si="5"/>
        <v>7100</v>
      </c>
      <c r="O57" s="14">
        <f t="shared" si="20"/>
        <v>730.6</v>
      </c>
      <c r="P57" s="83">
        <f t="shared" si="21"/>
        <v>730.6</v>
      </c>
      <c r="Q57" s="86">
        <f t="shared" si="6"/>
        <v>7100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'01.01.24'!$E$6</f>
        <v>3483</v>
      </c>
      <c r="E58" s="83">
        <f t="shared" si="18"/>
        <v>3483</v>
      </c>
      <c r="F58" s="83">
        <f>E58*20%</f>
        <v>696.6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2089.8000000000002</v>
      </c>
      <c r="N58" s="14">
        <f t="shared" si="5"/>
        <v>7100</v>
      </c>
      <c r="O58" s="14">
        <f t="shared" si="20"/>
        <v>730.6</v>
      </c>
      <c r="P58" s="83">
        <f t="shared" si="21"/>
        <v>730.6</v>
      </c>
      <c r="Q58" s="86">
        <f t="shared" si="6"/>
        <v>7100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'01.01.24'!$E$10</f>
        <v>4633</v>
      </c>
      <c r="E59" s="83">
        <f t="shared" si="18"/>
        <v>4633</v>
      </c>
      <c r="F59" s="83"/>
      <c r="G59" s="83"/>
      <c r="H59" s="83"/>
      <c r="I59" s="83"/>
      <c r="J59" s="49"/>
      <c r="K59" s="83"/>
      <c r="L59" s="83">
        <f t="shared" si="3"/>
        <v>100</v>
      </c>
      <c r="M59" s="83">
        <f t="shared" si="4"/>
        <v>2316.5</v>
      </c>
      <c r="N59" s="14">
        <f t="shared" si="5"/>
        <v>7100</v>
      </c>
      <c r="O59" s="14">
        <f t="shared" si="20"/>
        <v>50.5</v>
      </c>
      <c r="P59" s="83">
        <f t="shared" si="21"/>
        <v>50.5</v>
      </c>
      <c r="Q59" s="86">
        <f t="shared" si="6"/>
        <v>7100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'01.01.24'!$E$10</f>
        <v>4633</v>
      </c>
      <c r="E60" s="83">
        <f t="shared" si="18"/>
        <v>4633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2316.5</v>
      </c>
      <c r="N60" s="14">
        <f t="shared" si="5"/>
        <v>7100</v>
      </c>
      <c r="O60" s="14">
        <f t="shared" si="20"/>
        <v>50.5</v>
      </c>
      <c r="P60" s="83">
        <f t="shared" si="21"/>
        <v>50.5</v>
      </c>
      <c r="Q60" s="86">
        <f t="shared" si="6"/>
        <v>7100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2">SUM(D10:D60)</f>
        <v>261046</v>
      </c>
      <c r="E61" s="84">
        <f t="shared" si="22"/>
        <v>542301.25</v>
      </c>
      <c r="F61" s="84">
        <f t="shared" si="22"/>
        <v>111665.73</v>
      </c>
      <c r="G61" s="84">
        <f t="shared" si="22"/>
        <v>319.5</v>
      </c>
      <c r="H61" s="84">
        <f t="shared" si="22"/>
        <v>0</v>
      </c>
      <c r="I61" s="84">
        <f t="shared" si="22"/>
        <v>2684</v>
      </c>
      <c r="J61" s="85"/>
      <c r="K61" s="84">
        <f t="shared" si="22"/>
        <v>101780.29</v>
      </c>
      <c r="L61" s="84">
        <f t="shared" si="22"/>
        <v>10725</v>
      </c>
      <c r="M61" s="84">
        <f t="shared" si="22"/>
        <v>298306.40000000002</v>
      </c>
      <c r="N61" s="85">
        <f t="shared" si="22"/>
        <v>761475</v>
      </c>
      <c r="O61" s="85">
        <f t="shared" si="22"/>
        <v>-305987.67</v>
      </c>
      <c r="P61" s="84">
        <f t="shared" si="22"/>
        <v>8841.32</v>
      </c>
      <c r="Q61" s="84">
        <f t="shared" si="22"/>
        <v>1076623.49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5" x14ac:dyDescent="0.25">
      <c r="A66" s="71"/>
      <c r="B66" s="32"/>
      <c r="C66" s="33"/>
      <c r="D66" s="33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4"/>
    </row>
    <row r="67" spans="1:17" s="17" customFormat="1" ht="15" x14ac:dyDescent="0.25">
      <c r="A67" s="71"/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 s="57" customFormat="1" ht="13.5" customHeight="1" x14ac:dyDescent="0.25">
      <c r="A68" s="70"/>
      <c r="B68" s="32"/>
      <c r="C68" s="33"/>
      <c r="D68" s="33"/>
      <c r="E68" s="47"/>
      <c r="F68" s="47"/>
      <c r="H68" s="47"/>
      <c r="I68" s="47"/>
      <c r="J68" s="47"/>
      <c r="K68" s="52"/>
      <c r="L68" s="47"/>
      <c r="M68" s="47"/>
      <c r="N68" s="47"/>
      <c r="O68" s="47"/>
      <c r="P68" s="47"/>
      <c r="Q68" s="53"/>
    </row>
    <row r="69" spans="1:17" s="17" customFormat="1" ht="13.5" customHeight="1" x14ac:dyDescent="0.25">
      <c r="A69" s="72"/>
      <c r="B69" s="32"/>
      <c r="C69" s="33"/>
      <c r="D69" s="34"/>
      <c r="E69" s="34"/>
      <c r="F69" s="34"/>
      <c r="G69" s="34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3.5" customHeight="1" x14ac:dyDescent="0.25">
      <c r="A70" s="72"/>
      <c r="B70" s="32"/>
      <c r="C70" s="33"/>
      <c r="D70" s="16"/>
      <c r="E70" s="16"/>
      <c r="F70" s="34"/>
      <c r="G70" s="16"/>
      <c r="H70" s="16"/>
      <c r="I70" s="16"/>
      <c r="J70" s="16"/>
      <c r="K70" s="16"/>
      <c r="L70" s="16"/>
      <c r="M70" s="16"/>
      <c r="N70" s="16"/>
      <c r="O70" s="16"/>
      <c r="P70" s="34"/>
      <c r="Q70" s="34"/>
    </row>
    <row r="71" spans="1:17" s="77" customFormat="1" ht="13.5" customHeight="1" x14ac:dyDescent="0.25">
      <c r="A71" s="74"/>
      <c r="B71" s="32"/>
      <c r="C71" s="33"/>
      <c r="D71" s="34"/>
      <c r="E71" s="34"/>
      <c r="F71" s="16"/>
      <c r="G71" s="16"/>
      <c r="H71" s="75"/>
      <c r="I71" s="75"/>
      <c r="J71" s="75"/>
      <c r="K71" s="75"/>
      <c r="L71" s="75"/>
      <c r="M71" s="75"/>
      <c r="N71" s="75"/>
      <c r="O71" s="75"/>
      <c r="P71" s="75"/>
      <c r="Q71" s="76"/>
    </row>
    <row r="72" spans="1:17" s="17" customFormat="1" ht="13.5" customHeight="1" x14ac:dyDescent="0.25">
      <c r="A72" s="72"/>
      <c r="B72" s="102"/>
      <c r="C72" s="102"/>
      <c r="D72" s="102"/>
      <c r="E72" s="75"/>
      <c r="F72" s="76"/>
      <c r="G72" s="75"/>
      <c r="H72" s="16"/>
      <c r="I72" s="16"/>
      <c r="J72" s="16"/>
      <c r="K72" s="16"/>
      <c r="L72" s="16"/>
      <c r="M72" s="16"/>
      <c r="N72" s="16"/>
      <c r="O72" s="16"/>
      <c r="P72" s="16"/>
      <c r="Q72" s="34"/>
    </row>
    <row r="73" spans="1:17" s="17" customFormat="1" ht="15" x14ac:dyDescent="0.25">
      <c r="A73" s="71"/>
      <c r="B73" s="32"/>
      <c r="C73" s="33"/>
      <c r="D73" s="33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4"/>
    </row>
    <row r="74" spans="1:17" s="17" customFormat="1" ht="15" x14ac:dyDescent="0.25">
      <c r="A74" s="71"/>
      <c r="B74" s="32"/>
      <c r="C74" s="33"/>
      <c r="D74" s="33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4"/>
    </row>
    <row r="75" spans="1:17" s="17" customFormat="1" ht="15" x14ac:dyDescent="0.25">
      <c r="A75" s="71"/>
      <c r="B75" s="35"/>
      <c r="C75" s="111"/>
      <c r="D75" s="111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4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A96" s="64" t="s">
        <v>67</v>
      </c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  <row r="120" spans="2:4" x14ac:dyDescent="0.2">
      <c r="B120" s="36"/>
      <c r="C120" s="21"/>
      <c r="D120" s="21"/>
    </row>
    <row r="121" spans="2:4" x14ac:dyDescent="0.2">
      <c r="B121" s="36"/>
      <c r="C121" s="21"/>
      <c r="D121" s="21"/>
    </row>
    <row r="122" spans="2:4" x14ac:dyDescent="0.2">
      <c r="B122" s="36"/>
      <c r="C122" s="21"/>
      <c r="D122" s="21"/>
    </row>
    <row r="123" spans="2:4" x14ac:dyDescent="0.2">
      <c r="B123" s="36"/>
      <c r="C123" s="21"/>
      <c r="D123" s="21"/>
    </row>
  </sheetData>
  <sheetProtection selectLockedCells="1" selectUnlockedCells="1"/>
  <mergeCells count="7">
    <mergeCell ref="B72:D72"/>
    <mergeCell ref="C75:D75"/>
    <mergeCell ref="A6:A7"/>
    <mergeCell ref="B6:B7"/>
    <mergeCell ref="C6:C7"/>
    <mergeCell ref="D6:D7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19"/>
  <sheetViews>
    <sheetView view="pageBreakPreview" zoomScale="78" zoomScaleNormal="70" zoomScaleSheetLayoutView="78" workbookViewId="0">
      <pane ySplit="7" topLeftCell="A24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77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'01.01.24'!$E$22</f>
        <v>10256</v>
      </c>
      <c r="E10" s="83">
        <f>D10*C10</f>
        <v>10256</v>
      </c>
      <c r="F10" s="83"/>
      <c r="G10" s="83"/>
      <c r="H10" s="83"/>
      <c r="I10" s="83"/>
      <c r="J10" s="49">
        <v>0.3</v>
      </c>
      <c r="K10" s="83">
        <f>(E10+F10)*J10</f>
        <v>3076.8</v>
      </c>
      <c r="L10" s="83">
        <f>100*C10</f>
        <v>100</v>
      </c>
      <c r="M10" s="83">
        <f>(E10+F10)*50%</f>
        <v>5128</v>
      </c>
      <c r="N10" s="14">
        <f>7100*C10</f>
        <v>7100</v>
      </c>
      <c r="O10" s="14">
        <f t="shared" ref="O10:O18" si="0">N10-(E10+F10+H10+I10+K10+L10+M10)</f>
        <v>-11460.8</v>
      </c>
      <c r="P10" s="83">
        <f t="shared" ref="P10:P18" si="1">IF(O10&gt;0,O10,0)</f>
        <v>0</v>
      </c>
      <c r="Q10" s="86">
        <f>E10+F10+G10+K10+L10+M10+H10+I10+P10</f>
        <v>18560.8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('01.01.24'!$E$22)*90%-0.4</f>
        <v>9230</v>
      </c>
      <c r="E11" s="83">
        <f>D11*C11</f>
        <v>9230</v>
      </c>
      <c r="F11" s="83"/>
      <c r="G11" s="83"/>
      <c r="H11" s="83"/>
      <c r="I11" s="83"/>
      <c r="J11" s="49"/>
      <c r="K11" s="83"/>
      <c r="L11" s="83">
        <f t="shared" ref="L11:L60" si="2">100*C11</f>
        <v>100</v>
      </c>
      <c r="M11" s="83">
        <f t="shared" ref="M11:M60" si="3">(E11+F11)*50%</f>
        <v>4615</v>
      </c>
      <c r="N11" s="14">
        <f t="shared" ref="N11:N60" si="4">7100*C11</f>
        <v>7100</v>
      </c>
      <c r="O11" s="14">
        <f t="shared" si="0"/>
        <v>-6845</v>
      </c>
      <c r="P11" s="83">
        <f t="shared" si="1"/>
        <v>0</v>
      </c>
      <c r="Q11" s="86">
        <f t="shared" ref="Q11:Q60" si="5">E11+F11+G11+K11+L11+M11+H11+I11+P11</f>
        <v>13945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('01.01.24'!$E$22)*90%-0.4</f>
        <v>9230</v>
      </c>
      <c r="E12" s="83">
        <f>D12*C12</f>
        <v>9230</v>
      </c>
      <c r="F12" s="83"/>
      <c r="G12" s="83"/>
      <c r="H12" s="83"/>
      <c r="I12" s="83"/>
      <c r="J12" s="49"/>
      <c r="K12" s="83"/>
      <c r="L12" s="83">
        <f t="shared" si="2"/>
        <v>100</v>
      </c>
      <c r="M12" s="83">
        <f t="shared" si="3"/>
        <v>4615</v>
      </c>
      <c r="N12" s="14">
        <f t="shared" si="4"/>
        <v>7100</v>
      </c>
      <c r="O12" s="14">
        <f t="shared" si="0"/>
        <v>-6845</v>
      </c>
      <c r="P12" s="83">
        <f t="shared" si="1"/>
        <v>0</v>
      </c>
      <c r="Q12" s="86">
        <f t="shared" si="5"/>
        <v>13945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'01.01.24'!$E$11</f>
        <v>4920</v>
      </c>
      <c r="E13" s="83">
        <f t="shared" ref="E13:E18" si="6">D13*C13</f>
        <v>4920</v>
      </c>
      <c r="F13" s="83"/>
      <c r="G13" s="83"/>
      <c r="H13" s="83"/>
      <c r="I13" s="83"/>
      <c r="J13" s="49"/>
      <c r="K13" s="83"/>
      <c r="L13" s="83">
        <f t="shared" si="2"/>
        <v>100</v>
      </c>
      <c r="M13" s="83">
        <f t="shared" si="3"/>
        <v>2460</v>
      </c>
      <c r="N13" s="14">
        <f t="shared" si="4"/>
        <v>7100</v>
      </c>
      <c r="O13" s="14">
        <f t="shared" si="0"/>
        <v>-380</v>
      </c>
      <c r="P13" s="83">
        <f t="shared" si="1"/>
        <v>0</v>
      </c>
      <c r="Q13" s="86">
        <f t="shared" si="5"/>
        <v>7480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'01.01.24'!$E$6</f>
        <v>3483</v>
      </c>
      <c r="E14" s="83">
        <f t="shared" si="6"/>
        <v>3483</v>
      </c>
      <c r="F14" s="83"/>
      <c r="G14" s="83"/>
      <c r="H14" s="83"/>
      <c r="I14" s="83">
        <f>E14*25%</f>
        <v>870.75</v>
      </c>
      <c r="J14" s="49"/>
      <c r="K14" s="83"/>
      <c r="L14" s="83">
        <f t="shared" si="2"/>
        <v>100</v>
      </c>
      <c r="M14" s="83">
        <f t="shared" si="3"/>
        <v>1741.5</v>
      </c>
      <c r="N14" s="14">
        <f t="shared" si="4"/>
        <v>7100</v>
      </c>
      <c r="O14" s="14">
        <f t="shared" si="0"/>
        <v>904.75</v>
      </c>
      <c r="P14" s="83">
        <f t="shared" si="1"/>
        <v>904.75</v>
      </c>
      <c r="Q14" s="86">
        <f t="shared" si="5"/>
        <v>7100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'01.01.24'!E5</f>
        <v>3195</v>
      </c>
      <c r="E15" s="83">
        <f t="shared" si="6"/>
        <v>3195</v>
      </c>
      <c r="F15" s="83"/>
      <c r="G15" s="83">
        <f>E15*10%</f>
        <v>319.5</v>
      </c>
      <c r="H15" s="83"/>
      <c r="I15" s="83"/>
      <c r="J15" s="49"/>
      <c r="K15" s="83"/>
      <c r="L15" s="83">
        <f t="shared" si="2"/>
        <v>100</v>
      </c>
      <c r="M15" s="83">
        <f t="shared" si="3"/>
        <v>1597.5</v>
      </c>
      <c r="N15" s="14">
        <f t="shared" si="4"/>
        <v>7100</v>
      </c>
      <c r="O15" s="14">
        <f t="shared" si="0"/>
        <v>2207.5</v>
      </c>
      <c r="P15" s="83">
        <f t="shared" si="1"/>
        <v>2207.5</v>
      </c>
      <c r="Q15" s="86">
        <f t="shared" si="5"/>
        <v>7419.5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'01.01.24'!$E$8</f>
        <v>4058</v>
      </c>
      <c r="E16" s="83">
        <f t="shared" si="6"/>
        <v>2029</v>
      </c>
      <c r="F16" s="83"/>
      <c r="G16" s="83"/>
      <c r="H16" s="83"/>
      <c r="I16" s="83"/>
      <c r="J16" s="49"/>
      <c r="K16" s="83"/>
      <c r="L16" s="83">
        <f t="shared" si="2"/>
        <v>50</v>
      </c>
      <c r="M16" s="83">
        <f t="shared" si="3"/>
        <v>1014.5</v>
      </c>
      <c r="N16" s="14">
        <f t="shared" si="4"/>
        <v>3550</v>
      </c>
      <c r="O16" s="14">
        <f t="shared" si="0"/>
        <v>456.5</v>
      </c>
      <c r="P16" s="83">
        <f t="shared" si="1"/>
        <v>456.5</v>
      </c>
      <c r="Q16" s="86">
        <f t="shared" si="5"/>
        <v>3550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'01.01.24'!$E$10</f>
        <v>4633</v>
      </c>
      <c r="E17" s="83">
        <f t="shared" si="6"/>
        <v>2316.5</v>
      </c>
      <c r="F17" s="83"/>
      <c r="G17" s="83"/>
      <c r="H17" s="83"/>
      <c r="I17" s="83"/>
      <c r="J17" s="49"/>
      <c r="K17" s="83"/>
      <c r="L17" s="83">
        <f t="shared" si="2"/>
        <v>50</v>
      </c>
      <c r="M17" s="83">
        <f t="shared" si="3"/>
        <v>1158.25</v>
      </c>
      <c r="N17" s="14">
        <f t="shared" si="4"/>
        <v>3550</v>
      </c>
      <c r="O17" s="14">
        <f t="shared" si="0"/>
        <v>25.25</v>
      </c>
      <c r="P17" s="83">
        <f t="shared" si="1"/>
        <v>25.25</v>
      </c>
      <c r="Q17" s="86">
        <f t="shared" si="5"/>
        <v>3550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'01.01.24'!$E$12</f>
        <v>5240</v>
      </c>
      <c r="E18" s="83">
        <f t="shared" si="6"/>
        <v>10480</v>
      </c>
      <c r="F18" s="83"/>
      <c r="G18" s="83"/>
      <c r="H18" s="83"/>
      <c r="I18" s="83"/>
      <c r="J18" s="49"/>
      <c r="K18" s="83"/>
      <c r="L18" s="83">
        <f t="shared" si="2"/>
        <v>200</v>
      </c>
      <c r="M18" s="83">
        <f t="shared" si="3"/>
        <v>5240</v>
      </c>
      <c r="N18" s="14">
        <f t="shared" si="4"/>
        <v>14200</v>
      </c>
      <c r="O18" s="14">
        <f t="shared" si="0"/>
        <v>-1720</v>
      </c>
      <c r="P18" s="83">
        <f t="shared" si="1"/>
        <v>0</v>
      </c>
      <c r="Q18" s="86">
        <f t="shared" si="5"/>
        <v>15920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2"/>
        <v>0</v>
      </c>
      <c r="M19" s="83">
        <f t="shared" si="3"/>
        <v>0</v>
      </c>
      <c r="N19" s="14">
        <f t="shared" si="4"/>
        <v>0</v>
      </c>
      <c r="O19" s="14"/>
      <c r="P19" s="83"/>
      <c r="Q19" s="86">
        <f t="shared" si="5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('01.01.24'!$E$22)*90%-0.4</f>
        <v>9230</v>
      </c>
      <c r="E20" s="83">
        <f>D20*C20</f>
        <v>9230</v>
      </c>
      <c r="F20" s="83"/>
      <c r="G20" s="83"/>
      <c r="H20" s="83"/>
      <c r="I20" s="83"/>
      <c r="J20" s="49"/>
      <c r="K20" s="83"/>
      <c r="L20" s="83">
        <f t="shared" si="2"/>
        <v>100</v>
      </c>
      <c r="M20" s="83">
        <f t="shared" si="3"/>
        <v>4615</v>
      </c>
      <c r="N20" s="14">
        <f t="shared" si="4"/>
        <v>7100</v>
      </c>
      <c r="O20" s="14">
        <f>N20-(E20+F20+H20+I20+K20+L20+M20)</f>
        <v>-6845</v>
      </c>
      <c r="P20" s="83">
        <f>IF(O20&gt;0,O20,0)</f>
        <v>0</v>
      </c>
      <c r="Q20" s="86">
        <f t="shared" si="5"/>
        <v>13945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'01.01.24'!$E$14</f>
        <v>5815</v>
      </c>
      <c r="E21" s="83">
        <f>D21*C21</f>
        <v>11630</v>
      </c>
      <c r="F21" s="83"/>
      <c r="G21" s="83"/>
      <c r="H21" s="83"/>
      <c r="I21" s="83"/>
      <c r="J21" s="49"/>
      <c r="K21" s="83"/>
      <c r="L21" s="83">
        <f t="shared" si="2"/>
        <v>200</v>
      </c>
      <c r="M21" s="83">
        <f t="shared" si="3"/>
        <v>5815</v>
      </c>
      <c r="N21" s="14">
        <f t="shared" si="4"/>
        <v>14200</v>
      </c>
      <c r="O21" s="14">
        <f>N21-(E21+F21+H21+I21+K21+L21+M21)</f>
        <v>-3445</v>
      </c>
      <c r="P21" s="83">
        <f>IF(O21&gt;0,O21,0)</f>
        <v>0</v>
      </c>
      <c r="Q21" s="86">
        <f t="shared" si="5"/>
        <v>17645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'01.01.24'!$E$14</f>
        <v>5815</v>
      </c>
      <c r="E22" s="83">
        <f>D22*C22</f>
        <v>5815</v>
      </c>
      <c r="F22" s="83"/>
      <c r="G22" s="83"/>
      <c r="H22" s="83"/>
      <c r="I22" s="83"/>
      <c r="J22" s="49"/>
      <c r="K22" s="83"/>
      <c r="L22" s="83">
        <f t="shared" si="2"/>
        <v>100</v>
      </c>
      <c r="M22" s="83">
        <f t="shared" si="3"/>
        <v>2907.5</v>
      </c>
      <c r="N22" s="14">
        <f t="shared" si="4"/>
        <v>7100</v>
      </c>
      <c r="O22" s="14">
        <f>N22-(E22+F22+H22+I22+K22+L22+M22)</f>
        <v>-1722.5</v>
      </c>
      <c r="P22" s="83">
        <f>IF(O22&gt;0,O22,0)</f>
        <v>0</v>
      </c>
      <c r="Q22" s="86">
        <f t="shared" si="5"/>
        <v>8822.5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2"/>
        <v>0</v>
      </c>
      <c r="M23" s="83">
        <f t="shared" si="3"/>
        <v>0</v>
      </c>
      <c r="N23" s="14">
        <f t="shared" si="4"/>
        <v>0</v>
      </c>
      <c r="O23" s="14"/>
      <c r="P23" s="83"/>
      <c r="Q23" s="86">
        <f t="shared" si="5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'01.01.24'!$E$18</f>
        <v>7732</v>
      </c>
      <c r="E24" s="83">
        <f t="shared" ref="E24:E32" si="7">D24*C24</f>
        <v>7732</v>
      </c>
      <c r="F24" s="83"/>
      <c r="G24" s="83"/>
      <c r="H24" s="83"/>
      <c r="I24" s="83"/>
      <c r="J24" s="49">
        <v>0.1</v>
      </c>
      <c r="K24" s="83">
        <f t="shared" ref="K24:K27" si="8">(E24+F24)*J24</f>
        <v>773.2</v>
      </c>
      <c r="L24" s="83">
        <f t="shared" si="2"/>
        <v>100</v>
      </c>
      <c r="M24" s="83">
        <f t="shared" si="3"/>
        <v>3866</v>
      </c>
      <c r="N24" s="14">
        <f t="shared" si="4"/>
        <v>7100</v>
      </c>
      <c r="O24" s="14">
        <f t="shared" ref="O24:O32" si="9">N24-(E24+F24+H24+I24+K24+L24+M24)</f>
        <v>-5371.2</v>
      </c>
      <c r="P24" s="83">
        <f t="shared" ref="P24:P32" si="10">IF(O24&gt;0,O24,0)</f>
        <v>0</v>
      </c>
      <c r="Q24" s="86">
        <f t="shared" si="5"/>
        <v>12471.2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('01.01.24'!$E$18)*90%+0.2</f>
        <v>6959</v>
      </c>
      <c r="E25" s="83">
        <f>D25*C25</f>
        <v>6959</v>
      </c>
      <c r="F25" s="83"/>
      <c r="G25" s="83"/>
      <c r="H25" s="83"/>
      <c r="I25" s="83"/>
      <c r="J25" s="49">
        <v>0.1</v>
      </c>
      <c r="K25" s="83">
        <f t="shared" si="8"/>
        <v>695.9</v>
      </c>
      <c r="L25" s="83">
        <f t="shared" si="2"/>
        <v>100</v>
      </c>
      <c r="M25" s="83">
        <f t="shared" si="3"/>
        <v>3479.5</v>
      </c>
      <c r="N25" s="14">
        <f t="shared" si="4"/>
        <v>7100</v>
      </c>
      <c r="O25" s="14">
        <f t="shared" si="9"/>
        <v>-4134.3999999999996</v>
      </c>
      <c r="P25" s="83">
        <f t="shared" si="10"/>
        <v>0</v>
      </c>
      <c r="Q25" s="86">
        <f t="shared" si="5"/>
        <v>11234.4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'01.01.24'!$E$14</f>
        <v>5815</v>
      </c>
      <c r="E26" s="83">
        <f t="shared" si="7"/>
        <v>5815</v>
      </c>
      <c r="F26" s="83">
        <f>E26*15%</f>
        <v>872.25</v>
      </c>
      <c r="G26" s="83"/>
      <c r="H26" s="83"/>
      <c r="I26" s="83"/>
      <c r="J26" s="49">
        <v>0.3</v>
      </c>
      <c r="K26" s="83">
        <f t="shared" si="8"/>
        <v>2006.18</v>
      </c>
      <c r="L26" s="83">
        <f t="shared" si="2"/>
        <v>100</v>
      </c>
      <c r="M26" s="83">
        <f t="shared" si="3"/>
        <v>3343.63</v>
      </c>
      <c r="N26" s="14">
        <f t="shared" si="4"/>
        <v>7100</v>
      </c>
      <c r="O26" s="14">
        <f t="shared" si="9"/>
        <v>-5037.0600000000004</v>
      </c>
      <c r="P26" s="83">
        <f t="shared" si="10"/>
        <v>0</v>
      </c>
      <c r="Q26" s="86">
        <f t="shared" si="5"/>
        <v>12137.06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'01.01.24'!$E$14</f>
        <v>5815</v>
      </c>
      <c r="E27" s="83">
        <f t="shared" si="7"/>
        <v>5815</v>
      </c>
      <c r="F27" s="83">
        <f>E27*15%</f>
        <v>872.25</v>
      </c>
      <c r="G27" s="83"/>
      <c r="H27" s="83"/>
      <c r="I27" s="83"/>
      <c r="J27" s="49">
        <v>0.3</v>
      </c>
      <c r="K27" s="83">
        <f t="shared" si="8"/>
        <v>2006.18</v>
      </c>
      <c r="L27" s="83">
        <f t="shared" si="2"/>
        <v>100</v>
      </c>
      <c r="M27" s="83">
        <f t="shared" si="3"/>
        <v>3343.63</v>
      </c>
      <c r="N27" s="14">
        <f t="shared" si="4"/>
        <v>7100</v>
      </c>
      <c r="O27" s="14">
        <f t="shared" si="9"/>
        <v>-5037.0600000000004</v>
      </c>
      <c r="P27" s="83">
        <f t="shared" si="10"/>
        <v>0</v>
      </c>
      <c r="Q27" s="86">
        <f t="shared" si="5"/>
        <v>12137.06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'01.01.24'!$E$6</f>
        <v>3483</v>
      </c>
      <c r="E28" s="83">
        <f t="shared" si="7"/>
        <v>3483</v>
      </c>
      <c r="F28" s="83"/>
      <c r="G28" s="83"/>
      <c r="H28" s="83"/>
      <c r="I28" s="83">
        <f>E28*25%</f>
        <v>870.75</v>
      </c>
      <c r="J28" s="49"/>
      <c r="K28" s="83"/>
      <c r="L28" s="83">
        <f t="shared" si="2"/>
        <v>100</v>
      </c>
      <c r="M28" s="83">
        <f t="shared" si="3"/>
        <v>1741.5</v>
      </c>
      <c r="N28" s="14">
        <f t="shared" si="4"/>
        <v>7100</v>
      </c>
      <c r="O28" s="14">
        <f t="shared" si="9"/>
        <v>904.75</v>
      </c>
      <c r="P28" s="83">
        <f t="shared" si="10"/>
        <v>904.75</v>
      </c>
      <c r="Q28" s="86">
        <f t="shared" si="5"/>
        <v>7100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'01.01.24'!$E$10</f>
        <v>4633</v>
      </c>
      <c r="E29" s="83">
        <f t="shared" si="7"/>
        <v>115825</v>
      </c>
      <c r="F29" s="83">
        <f>E29*35%</f>
        <v>40538.75</v>
      </c>
      <c r="G29" s="83"/>
      <c r="H29" s="83"/>
      <c r="I29" s="83"/>
      <c r="J29" s="49">
        <v>0.3</v>
      </c>
      <c r="K29" s="83">
        <f>(E29+F29)*J29</f>
        <v>46909.13</v>
      </c>
      <c r="L29" s="83">
        <f t="shared" si="2"/>
        <v>2500</v>
      </c>
      <c r="M29" s="83">
        <f>(E29+F29)*43%</f>
        <v>67236.41</v>
      </c>
      <c r="N29" s="14">
        <f t="shared" si="4"/>
        <v>177500</v>
      </c>
      <c r="O29" s="14">
        <f t="shared" si="9"/>
        <v>-95509.29</v>
      </c>
      <c r="P29" s="83">
        <f t="shared" si="10"/>
        <v>0</v>
      </c>
      <c r="Q29" s="86">
        <f t="shared" si="5"/>
        <v>273009.28999999998</v>
      </c>
    </row>
    <row r="30" spans="1:17" s="17" customFormat="1" ht="15" x14ac:dyDescent="0.25">
      <c r="A30" s="67" t="s">
        <v>58</v>
      </c>
      <c r="B30" s="78">
        <v>6</v>
      </c>
      <c r="C30" s="81">
        <v>18</v>
      </c>
      <c r="D30" s="82">
        <f>'01.01.24'!$E$10</f>
        <v>4633</v>
      </c>
      <c r="E30" s="83">
        <f t="shared" si="7"/>
        <v>83394</v>
      </c>
      <c r="F30" s="83">
        <f>E30*35%</f>
        <v>29187.9</v>
      </c>
      <c r="G30" s="83"/>
      <c r="H30" s="83"/>
      <c r="I30" s="83"/>
      <c r="J30" s="49">
        <v>0.2</v>
      </c>
      <c r="K30" s="83">
        <f t="shared" ref="K30:K31" si="11">(E30+F30)*J30</f>
        <v>22516.38</v>
      </c>
      <c r="L30" s="83">
        <f t="shared" si="2"/>
        <v>1800</v>
      </c>
      <c r="M30" s="83">
        <f t="shared" ref="M30:M32" si="12">(E30+F30)*43%</f>
        <v>48410.22</v>
      </c>
      <c r="N30" s="14">
        <f t="shared" si="4"/>
        <v>127800</v>
      </c>
      <c r="O30" s="14">
        <f t="shared" si="9"/>
        <v>-57508.5</v>
      </c>
      <c r="P30" s="83">
        <f t="shared" si="10"/>
        <v>0</v>
      </c>
      <c r="Q30" s="86">
        <f t="shared" si="5"/>
        <v>185308.5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'01.01.24'!$E$10</f>
        <v>4633</v>
      </c>
      <c r="E31" s="83">
        <f t="shared" si="7"/>
        <v>50963</v>
      </c>
      <c r="F31" s="83">
        <f>E31*35%</f>
        <v>17837.05</v>
      </c>
      <c r="G31" s="83"/>
      <c r="H31" s="83"/>
      <c r="I31" s="83"/>
      <c r="J31" s="49">
        <v>0.1</v>
      </c>
      <c r="K31" s="83">
        <f t="shared" si="11"/>
        <v>6880.01</v>
      </c>
      <c r="L31" s="83">
        <f t="shared" si="2"/>
        <v>1100</v>
      </c>
      <c r="M31" s="83">
        <f t="shared" si="12"/>
        <v>29584.02</v>
      </c>
      <c r="N31" s="14">
        <f t="shared" si="4"/>
        <v>78100</v>
      </c>
      <c r="O31" s="14">
        <f t="shared" si="9"/>
        <v>-28264.080000000002</v>
      </c>
      <c r="P31" s="83">
        <f t="shared" si="10"/>
        <v>0</v>
      </c>
      <c r="Q31" s="86">
        <f t="shared" si="5"/>
        <v>106364.08</v>
      </c>
    </row>
    <row r="32" spans="1:17" s="17" customFormat="1" ht="15" x14ac:dyDescent="0.25">
      <c r="A32" s="67" t="s">
        <v>60</v>
      </c>
      <c r="B32" s="78">
        <v>6</v>
      </c>
      <c r="C32" s="81">
        <v>11.5</v>
      </c>
      <c r="D32" s="82">
        <f>'01.01.24'!$E$10</f>
        <v>4633</v>
      </c>
      <c r="E32" s="83">
        <f t="shared" si="7"/>
        <v>53279.5</v>
      </c>
      <c r="F32" s="83">
        <f>E32*35%</f>
        <v>18647.830000000002</v>
      </c>
      <c r="G32" s="83"/>
      <c r="H32" s="83"/>
      <c r="I32" s="83"/>
      <c r="J32" s="49"/>
      <c r="K32" s="83"/>
      <c r="L32" s="83">
        <f t="shared" si="2"/>
        <v>1150</v>
      </c>
      <c r="M32" s="83">
        <f t="shared" si="12"/>
        <v>30928.75</v>
      </c>
      <c r="N32" s="14">
        <f t="shared" si="4"/>
        <v>81650</v>
      </c>
      <c r="O32" s="14">
        <f t="shared" si="9"/>
        <v>-22356.080000000002</v>
      </c>
      <c r="P32" s="83">
        <f t="shared" si="10"/>
        <v>0</v>
      </c>
      <c r="Q32" s="86">
        <f t="shared" si="5"/>
        <v>104006.08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2"/>
        <v>0</v>
      </c>
      <c r="M33" s="83">
        <f t="shared" si="3"/>
        <v>0</v>
      </c>
      <c r="N33" s="14">
        <f t="shared" si="4"/>
        <v>0</v>
      </c>
      <c r="O33" s="14"/>
      <c r="P33" s="83"/>
      <c r="Q33" s="86">
        <f t="shared" si="5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'01.01.24'!$E$18</f>
        <v>7732</v>
      </c>
      <c r="E34" s="83">
        <f t="shared" ref="E34:E49" si="13">D34*C34</f>
        <v>7732</v>
      </c>
      <c r="F34" s="83"/>
      <c r="G34" s="83"/>
      <c r="H34" s="83"/>
      <c r="I34" s="83"/>
      <c r="J34" s="49">
        <v>0.3</v>
      </c>
      <c r="K34" s="83">
        <f t="shared" ref="K34:K37" si="14">(E34+F34)*J34</f>
        <v>2319.6</v>
      </c>
      <c r="L34" s="83">
        <f t="shared" si="2"/>
        <v>100</v>
      </c>
      <c r="M34" s="83">
        <f t="shared" si="3"/>
        <v>3866</v>
      </c>
      <c r="N34" s="14">
        <f t="shared" si="4"/>
        <v>7100</v>
      </c>
      <c r="O34" s="14">
        <f t="shared" ref="O34:O49" si="15">N34-(E34+F34+H34+I34+K34+L34+M34)</f>
        <v>-6917.6</v>
      </c>
      <c r="P34" s="83">
        <f t="shared" ref="P34:P49" si="16">IF(O34&gt;0,O34,0)</f>
        <v>0</v>
      </c>
      <c r="Q34" s="86">
        <f t="shared" si="5"/>
        <v>14017.6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('01.01.24'!$E$18)*90%+0.2</f>
        <v>6959</v>
      </c>
      <c r="E35" s="83">
        <f>D35*C35</f>
        <v>6959</v>
      </c>
      <c r="F35" s="83"/>
      <c r="G35" s="83"/>
      <c r="H35" s="83"/>
      <c r="I35" s="83"/>
      <c r="J35" s="49">
        <v>0.2</v>
      </c>
      <c r="K35" s="83">
        <f t="shared" si="14"/>
        <v>1391.8</v>
      </c>
      <c r="L35" s="83">
        <f t="shared" si="2"/>
        <v>100</v>
      </c>
      <c r="M35" s="83">
        <f t="shared" si="3"/>
        <v>3479.5</v>
      </c>
      <c r="N35" s="14">
        <f t="shared" si="4"/>
        <v>7100</v>
      </c>
      <c r="O35" s="14">
        <f t="shared" si="15"/>
        <v>-4830.3</v>
      </c>
      <c r="P35" s="83">
        <f t="shared" si="16"/>
        <v>0</v>
      </c>
      <c r="Q35" s="86">
        <f t="shared" si="5"/>
        <v>11930.3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'01.01.24'!$E$13</f>
        <v>5527</v>
      </c>
      <c r="E36" s="83">
        <f t="shared" si="13"/>
        <v>5527</v>
      </c>
      <c r="F36" s="83"/>
      <c r="G36" s="83"/>
      <c r="H36" s="83"/>
      <c r="I36" s="83"/>
      <c r="J36" s="49">
        <v>0.1</v>
      </c>
      <c r="K36" s="83">
        <f t="shared" si="14"/>
        <v>552.70000000000005</v>
      </c>
      <c r="L36" s="83">
        <f t="shared" si="2"/>
        <v>100</v>
      </c>
      <c r="M36" s="83">
        <f t="shared" si="3"/>
        <v>2763.5</v>
      </c>
      <c r="N36" s="14">
        <f t="shared" si="4"/>
        <v>7100</v>
      </c>
      <c r="O36" s="14">
        <f t="shared" si="15"/>
        <v>-1843.2</v>
      </c>
      <c r="P36" s="83">
        <f t="shared" si="16"/>
        <v>0</v>
      </c>
      <c r="Q36" s="86">
        <f t="shared" si="5"/>
        <v>8943.2000000000007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'01.01.24'!$E$12</f>
        <v>5240</v>
      </c>
      <c r="E37" s="83">
        <f t="shared" si="13"/>
        <v>5240</v>
      </c>
      <c r="F37" s="83"/>
      <c r="G37" s="83"/>
      <c r="H37" s="83"/>
      <c r="I37" s="83"/>
      <c r="J37" s="49">
        <v>0.1</v>
      </c>
      <c r="K37" s="83">
        <f t="shared" si="14"/>
        <v>524</v>
      </c>
      <c r="L37" s="83">
        <f t="shared" si="2"/>
        <v>100</v>
      </c>
      <c r="M37" s="83">
        <f t="shared" si="3"/>
        <v>2620</v>
      </c>
      <c r="N37" s="14">
        <f t="shared" si="4"/>
        <v>7100</v>
      </c>
      <c r="O37" s="14">
        <f t="shared" si="15"/>
        <v>-1384</v>
      </c>
      <c r="P37" s="83">
        <f t="shared" si="16"/>
        <v>0</v>
      </c>
      <c r="Q37" s="86">
        <f t="shared" si="5"/>
        <v>8484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'01.01.24'!$E$13</f>
        <v>5527</v>
      </c>
      <c r="E38" s="83">
        <f t="shared" si="13"/>
        <v>2763.5</v>
      </c>
      <c r="F38" s="83"/>
      <c r="G38" s="83"/>
      <c r="H38" s="83"/>
      <c r="I38" s="83"/>
      <c r="J38" s="49"/>
      <c r="K38" s="83"/>
      <c r="L38" s="83">
        <f t="shared" si="2"/>
        <v>50</v>
      </c>
      <c r="M38" s="83">
        <f t="shared" si="3"/>
        <v>1381.75</v>
      </c>
      <c r="N38" s="14">
        <f t="shared" si="4"/>
        <v>3550</v>
      </c>
      <c r="O38" s="14">
        <f t="shared" si="15"/>
        <v>-645.25</v>
      </c>
      <c r="P38" s="83">
        <f t="shared" si="16"/>
        <v>0</v>
      </c>
      <c r="Q38" s="86">
        <f t="shared" si="5"/>
        <v>4195.25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'01.01.24'!$E$12</f>
        <v>5240</v>
      </c>
      <c r="E39" s="83">
        <f t="shared" si="13"/>
        <v>5240</v>
      </c>
      <c r="F39" s="83"/>
      <c r="G39" s="83"/>
      <c r="H39" s="83"/>
      <c r="I39" s="83"/>
      <c r="J39" s="49"/>
      <c r="K39" s="83"/>
      <c r="L39" s="83">
        <f t="shared" si="2"/>
        <v>100</v>
      </c>
      <c r="M39" s="83">
        <f t="shared" si="3"/>
        <v>2620</v>
      </c>
      <c r="N39" s="14">
        <f t="shared" si="4"/>
        <v>7100</v>
      </c>
      <c r="O39" s="14">
        <f t="shared" si="15"/>
        <v>-860</v>
      </c>
      <c r="P39" s="83">
        <f t="shared" si="16"/>
        <v>0</v>
      </c>
      <c r="Q39" s="86">
        <f t="shared" si="5"/>
        <v>7960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'01.01.24'!$E$14</f>
        <v>5815</v>
      </c>
      <c r="E40" s="83">
        <f t="shared" si="13"/>
        <v>2907.5</v>
      </c>
      <c r="F40" s="83"/>
      <c r="G40" s="83"/>
      <c r="H40" s="83"/>
      <c r="I40" s="83"/>
      <c r="J40" s="49">
        <v>0.2</v>
      </c>
      <c r="K40" s="83">
        <f t="shared" ref="K40:K47" si="17">(E40+F40)*J40</f>
        <v>581.5</v>
      </c>
      <c r="L40" s="83">
        <f t="shared" si="2"/>
        <v>50</v>
      </c>
      <c r="M40" s="83">
        <f t="shared" si="3"/>
        <v>1453.75</v>
      </c>
      <c r="N40" s="14">
        <f t="shared" si="4"/>
        <v>3550</v>
      </c>
      <c r="O40" s="14">
        <f t="shared" si="15"/>
        <v>-1442.75</v>
      </c>
      <c r="P40" s="83">
        <f t="shared" si="16"/>
        <v>0</v>
      </c>
      <c r="Q40" s="86">
        <f t="shared" si="5"/>
        <v>4992.75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'01.01.24'!$E$14</f>
        <v>5815</v>
      </c>
      <c r="E41" s="83">
        <f t="shared" si="13"/>
        <v>5815</v>
      </c>
      <c r="F41" s="83"/>
      <c r="G41" s="83"/>
      <c r="H41" s="83"/>
      <c r="I41" s="83"/>
      <c r="J41" s="49">
        <v>0.2</v>
      </c>
      <c r="K41" s="83">
        <f t="shared" si="17"/>
        <v>1163</v>
      </c>
      <c r="L41" s="83">
        <f t="shared" si="2"/>
        <v>100</v>
      </c>
      <c r="M41" s="83">
        <f t="shared" si="3"/>
        <v>2907.5</v>
      </c>
      <c r="N41" s="14">
        <f t="shared" si="4"/>
        <v>7100</v>
      </c>
      <c r="O41" s="14">
        <f t="shared" si="15"/>
        <v>-2885.5</v>
      </c>
      <c r="P41" s="83">
        <f t="shared" si="16"/>
        <v>0</v>
      </c>
      <c r="Q41" s="86">
        <f t="shared" si="5"/>
        <v>9985.5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'01.01.24'!$E$14</f>
        <v>5815</v>
      </c>
      <c r="E42" s="83">
        <f t="shared" si="13"/>
        <v>5815</v>
      </c>
      <c r="F42" s="83"/>
      <c r="G42" s="83"/>
      <c r="H42" s="83"/>
      <c r="I42" s="83"/>
      <c r="J42" s="49">
        <v>0.1</v>
      </c>
      <c r="K42" s="83">
        <f t="shared" si="17"/>
        <v>581.5</v>
      </c>
      <c r="L42" s="83">
        <f t="shared" si="2"/>
        <v>100</v>
      </c>
      <c r="M42" s="83">
        <f t="shared" si="3"/>
        <v>2907.5</v>
      </c>
      <c r="N42" s="14">
        <f t="shared" si="4"/>
        <v>7100</v>
      </c>
      <c r="O42" s="14">
        <f t="shared" si="15"/>
        <v>-2304</v>
      </c>
      <c r="P42" s="83">
        <f t="shared" si="16"/>
        <v>0</v>
      </c>
      <c r="Q42" s="86">
        <f t="shared" si="5"/>
        <v>9404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'01.01.24'!$E$14</f>
        <v>5815</v>
      </c>
      <c r="E43" s="83">
        <f t="shared" si="13"/>
        <v>5815</v>
      </c>
      <c r="F43" s="83">
        <v>0</v>
      </c>
      <c r="G43" s="83"/>
      <c r="H43" s="83"/>
      <c r="I43" s="83"/>
      <c r="J43" s="49">
        <v>0.2</v>
      </c>
      <c r="K43" s="83">
        <f t="shared" si="17"/>
        <v>1163</v>
      </c>
      <c r="L43" s="83">
        <f t="shared" si="2"/>
        <v>100</v>
      </c>
      <c r="M43" s="83">
        <f t="shared" si="3"/>
        <v>2907.5</v>
      </c>
      <c r="N43" s="14">
        <f t="shared" si="4"/>
        <v>7100</v>
      </c>
      <c r="O43" s="14">
        <f t="shared" si="15"/>
        <v>-2885.5</v>
      </c>
      <c r="P43" s="83">
        <f t="shared" si="16"/>
        <v>0</v>
      </c>
      <c r="Q43" s="86">
        <f t="shared" si="5"/>
        <v>9985.5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'01.01.24'!$E$10</f>
        <v>4633</v>
      </c>
      <c r="E44" s="83">
        <f t="shared" si="13"/>
        <v>4633</v>
      </c>
      <c r="F44" s="83">
        <f>E44*15%</f>
        <v>694.95</v>
      </c>
      <c r="G44" s="83"/>
      <c r="H44" s="83"/>
      <c r="I44" s="83"/>
      <c r="J44" s="49">
        <v>0.3</v>
      </c>
      <c r="K44" s="83">
        <f t="shared" si="17"/>
        <v>1598.39</v>
      </c>
      <c r="L44" s="83">
        <f t="shared" si="2"/>
        <v>100</v>
      </c>
      <c r="M44" s="83">
        <f t="shared" si="3"/>
        <v>2663.98</v>
      </c>
      <c r="N44" s="14">
        <f t="shared" si="4"/>
        <v>7100</v>
      </c>
      <c r="O44" s="14">
        <f t="shared" si="15"/>
        <v>-2590.3200000000002</v>
      </c>
      <c r="P44" s="83">
        <f t="shared" si="16"/>
        <v>0</v>
      </c>
      <c r="Q44" s="86">
        <f t="shared" si="5"/>
        <v>9690.32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'01.01.24'!$E$10</f>
        <v>4633</v>
      </c>
      <c r="E45" s="83">
        <f t="shared" si="13"/>
        <v>4633</v>
      </c>
      <c r="F45" s="83">
        <f>E45*35%</f>
        <v>1621.55</v>
      </c>
      <c r="G45" s="83"/>
      <c r="H45" s="83"/>
      <c r="I45" s="83"/>
      <c r="J45" s="49">
        <v>0.3</v>
      </c>
      <c r="K45" s="83">
        <f t="shared" si="17"/>
        <v>1876.37</v>
      </c>
      <c r="L45" s="83">
        <f t="shared" si="2"/>
        <v>100</v>
      </c>
      <c r="M45" s="83">
        <f t="shared" si="3"/>
        <v>3127.28</v>
      </c>
      <c r="N45" s="14">
        <f t="shared" si="4"/>
        <v>7100</v>
      </c>
      <c r="O45" s="14">
        <f t="shared" si="15"/>
        <v>-4258.2</v>
      </c>
      <c r="P45" s="83">
        <f t="shared" si="16"/>
        <v>0</v>
      </c>
      <c r="Q45" s="86">
        <f t="shared" si="5"/>
        <v>11358.2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'01.01.24'!$E$16</f>
        <v>6773</v>
      </c>
      <c r="E46" s="83">
        <f t="shared" si="13"/>
        <v>6773</v>
      </c>
      <c r="F46" s="83"/>
      <c r="G46" s="83"/>
      <c r="H46" s="83"/>
      <c r="I46" s="83"/>
      <c r="J46" s="49">
        <v>0.1</v>
      </c>
      <c r="K46" s="83">
        <f t="shared" si="17"/>
        <v>677.3</v>
      </c>
      <c r="L46" s="83">
        <f t="shared" si="2"/>
        <v>100</v>
      </c>
      <c r="M46" s="83">
        <f t="shared" si="3"/>
        <v>3386.5</v>
      </c>
      <c r="N46" s="14">
        <f t="shared" si="4"/>
        <v>7100</v>
      </c>
      <c r="O46" s="14">
        <f t="shared" si="15"/>
        <v>-3836.8</v>
      </c>
      <c r="P46" s="83">
        <f t="shared" si="16"/>
        <v>0</v>
      </c>
      <c r="Q46" s="86">
        <f t="shared" si="5"/>
        <v>10936.8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'01.01.24'!$E$16</f>
        <v>6773</v>
      </c>
      <c r="E47" s="83">
        <f t="shared" si="13"/>
        <v>6773</v>
      </c>
      <c r="F47" s="83"/>
      <c r="G47" s="83"/>
      <c r="H47" s="83"/>
      <c r="I47" s="83"/>
      <c r="J47" s="49">
        <v>0.2</v>
      </c>
      <c r="K47" s="83">
        <f t="shared" si="17"/>
        <v>1354.6</v>
      </c>
      <c r="L47" s="83">
        <f t="shared" si="2"/>
        <v>100</v>
      </c>
      <c r="M47" s="83">
        <f t="shared" si="3"/>
        <v>3386.5</v>
      </c>
      <c r="N47" s="14">
        <f t="shared" si="4"/>
        <v>7100</v>
      </c>
      <c r="O47" s="14">
        <f t="shared" si="15"/>
        <v>-4514.1000000000004</v>
      </c>
      <c r="P47" s="83">
        <f t="shared" si="16"/>
        <v>0</v>
      </c>
      <c r="Q47" s="86">
        <f t="shared" si="5"/>
        <v>11614.1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'01.01.24'!$E$10</f>
        <v>4633</v>
      </c>
      <c r="E48" s="83">
        <f t="shared" si="13"/>
        <v>4633</v>
      </c>
      <c r="F48" s="83"/>
      <c r="G48" s="83"/>
      <c r="H48" s="83"/>
      <c r="I48" s="83"/>
      <c r="J48" s="49"/>
      <c r="K48" s="83"/>
      <c r="L48" s="83">
        <f t="shared" si="2"/>
        <v>100</v>
      </c>
      <c r="M48" s="83">
        <f t="shared" si="3"/>
        <v>2316.5</v>
      </c>
      <c r="N48" s="14">
        <f t="shared" si="4"/>
        <v>7100</v>
      </c>
      <c r="O48" s="14">
        <f t="shared" si="15"/>
        <v>50.5</v>
      </c>
      <c r="P48" s="83">
        <f t="shared" si="16"/>
        <v>50.5</v>
      </c>
      <c r="Q48" s="86">
        <f t="shared" si="5"/>
        <v>7100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'01.01.24'!$E$10</f>
        <v>4633</v>
      </c>
      <c r="E49" s="83">
        <f t="shared" si="13"/>
        <v>2316.5</v>
      </c>
      <c r="F49" s="83"/>
      <c r="G49" s="83"/>
      <c r="H49" s="83"/>
      <c r="I49" s="83"/>
      <c r="J49" s="49">
        <v>0.1</v>
      </c>
      <c r="K49" s="83">
        <f>(E49+F49)*J49</f>
        <v>231.65</v>
      </c>
      <c r="L49" s="83">
        <f t="shared" si="2"/>
        <v>50</v>
      </c>
      <c r="M49" s="83">
        <f t="shared" si="3"/>
        <v>1158.25</v>
      </c>
      <c r="N49" s="14">
        <f t="shared" si="4"/>
        <v>3550</v>
      </c>
      <c r="O49" s="14">
        <f t="shared" si="15"/>
        <v>-206.4</v>
      </c>
      <c r="P49" s="83">
        <f t="shared" si="16"/>
        <v>0</v>
      </c>
      <c r="Q49" s="86">
        <f t="shared" si="5"/>
        <v>3756.4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2"/>
        <v>0</v>
      </c>
      <c r="M50" s="83">
        <f t="shared" si="3"/>
        <v>0</v>
      </c>
      <c r="N50" s="14">
        <f t="shared" si="4"/>
        <v>0</v>
      </c>
      <c r="O50" s="14"/>
      <c r="P50" s="83"/>
      <c r="Q50" s="86">
        <f t="shared" si="5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'01.01.24'!$E$18</f>
        <v>7732</v>
      </c>
      <c r="E51" s="83">
        <f t="shared" ref="E51:E60" si="18">D51*C51</f>
        <v>7732</v>
      </c>
      <c r="F51" s="83"/>
      <c r="G51" s="83"/>
      <c r="H51" s="83"/>
      <c r="I51" s="83"/>
      <c r="J51" s="49">
        <v>0.3</v>
      </c>
      <c r="K51" s="83">
        <f t="shared" ref="K51:K52" si="19">(E51+F51)*J51</f>
        <v>2319.6</v>
      </c>
      <c r="L51" s="83">
        <f t="shared" si="2"/>
        <v>100</v>
      </c>
      <c r="M51" s="83">
        <f t="shared" si="3"/>
        <v>3866</v>
      </c>
      <c r="N51" s="14">
        <f t="shared" si="4"/>
        <v>7100</v>
      </c>
      <c r="O51" s="14">
        <f t="shared" ref="O51:O60" si="20">N51-(E51+F51+H51+I51+K51+L51+M51)</f>
        <v>-6917.6</v>
      </c>
      <c r="P51" s="83">
        <f t="shared" ref="P51:P60" si="21">IF(O51&gt;0,O51,0)</f>
        <v>0</v>
      </c>
      <c r="Q51" s="86">
        <f t="shared" si="5"/>
        <v>14017.6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'01.01.24'!$E$14</f>
        <v>5815</v>
      </c>
      <c r="E52" s="83">
        <f t="shared" si="18"/>
        <v>5815</v>
      </c>
      <c r="F52" s="83"/>
      <c r="G52" s="83"/>
      <c r="H52" s="83"/>
      <c r="I52" s="83"/>
      <c r="J52" s="49">
        <v>0.2</v>
      </c>
      <c r="K52" s="83">
        <f t="shared" si="19"/>
        <v>1163</v>
      </c>
      <c r="L52" s="83">
        <f t="shared" si="2"/>
        <v>100</v>
      </c>
      <c r="M52" s="83">
        <f t="shared" si="3"/>
        <v>2907.5</v>
      </c>
      <c r="N52" s="14">
        <f t="shared" si="4"/>
        <v>7100</v>
      </c>
      <c r="O52" s="14">
        <f t="shared" si="20"/>
        <v>-2885.5</v>
      </c>
      <c r="P52" s="83">
        <f t="shared" si="21"/>
        <v>0</v>
      </c>
      <c r="Q52" s="86">
        <f t="shared" si="5"/>
        <v>9985.5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'01.01.24'!$E$14</f>
        <v>5815</v>
      </c>
      <c r="E53" s="83">
        <f t="shared" si="18"/>
        <v>5815</v>
      </c>
      <c r="F53" s="83"/>
      <c r="G53" s="83"/>
      <c r="H53" s="83"/>
      <c r="I53" s="83"/>
      <c r="J53" s="49"/>
      <c r="K53" s="83"/>
      <c r="L53" s="83">
        <f t="shared" si="2"/>
        <v>100</v>
      </c>
      <c r="M53" s="83">
        <f t="shared" si="3"/>
        <v>2907.5</v>
      </c>
      <c r="N53" s="14">
        <f t="shared" si="4"/>
        <v>7100</v>
      </c>
      <c r="O53" s="14">
        <f t="shared" si="20"/>
        <v>-1722.5</v>
      </c>
      <c r="P53" s="83">
        <f t="shared" si="21"/>
        <v>0</v>
      </c>
      <c r="Q53" s="86">
        <f t="shared" si="5"/>
        <v>8822.5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'01.01.24'!$E$7</f>
        <v>3770</v>
      </c>
      <c r="E54" s="83">
        <f t="shared" si="18"/>
        <v>3770</v>
      </c>
      <c r="F54" s="83"/>
      <c r="G54" s="83"/>
      <c r="H54" s="83"/>
      <c r="I54" s="83">
        <f>E54*25%</f>
        <v>942.5</v>
      </c>
      <c r="J54" s="49"/>
      <c r="K54" s="83"/>
      <c r="L54" s="83">
        <f t="shared" si="2"/>
        <v>100</v>
      </c>
      <c r="M54" s="83">
        <f t="shared" si="3"/>
        <v>1885</v>
      </c>
      <c r="N54" s="14">
        <f t="shared" si="4"/>
        <v>7100</v>
      </c>
      <c r="O54" s="14">
        <f t="shared" si="20"/>
        <v>402.5</v>
      </c>
      <c r="P54" s="83">
        <f t="shared" si="21"/>
        <v>402.5</v>
      </c>
      <c r="Q54" s="86">
        <f t="shared" si="5"/>
        <v>7100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'01.01.24'!$E$5</f>
        <v>3195</v>
      </c>
      <c r="E55" s="83">
        <f t="shared" si="18"/>
        <v>798.75</v>
      </c>
      <c r="F55" s="83"/>
      <c r="G55" s="83"/>
      <c r="H55" s="83"/>
      <c r="I55" s="83"/>
      <c r="J55" s="49"/>
      <c r="K55" s="83"/>
      <c r="L55" s="83">
        <f t="shared" si="2"/>
        <v>25</v>
      </c>
      <c r="M55" s="83">
        <f t="shared" si="3"/>
        <v>399.38</v>
      </c>
      <c r="N55" s="14">
        <f t="shared" si="4"/>
        <v>1775</v>
      </c>
      <c r="O55" s="14">
        <f t="shared" si="20"/>
        <v>551.87</v>
      </c>
      <c r="P55" s="83">
        <f t="shared" si="21"/>
        <v>551.87</v>
      </c>
      <c r="Q55" s="86">
        <f t="shared" si="5"/>
        <v>1775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'01.01.24'!$E$6</f>
        <v>3483</v>
      </c>
      <c r="E56" s="83">
        <f t="shared" si="18"/>
        <v>3483</v>
      </c>
      <c r="F56" s="83"/>
      <c r="G56" s="83"/>
      <c r="H56" s="83"/>
      <c r="I56" s="83"/>
      <c r="J56" s="49"/>
      <c r="K56" s="83"/>
      <c r="L56" s="83">
        <f t="shared" si="2"/>
        <v>100</v>
      </c>
      <c r="M56" s="83">
        <f t="shared" si="3"/>
        <v>1741.5</v>
      </c>
      <c r="N56" s="14">
        <f t="shared" si="4"/>
        <v>7100</v>
      </c>
      <c r="O56" s="14">
        <f t="shared" si="20"/>
        <v>1775.5</v>
      </c>
      <c r="P56" s="83">
        <f t="shared" si="21"/>
        <v>1775.5</v>
      </c>
      <c r="Q56" s="86">
        <f t="shared" si="5"/>
        <v>7100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'01.01.24'!$E$6</f>
        <v>3483</v>
      </c>
      <c r="E57" s="83">
        <f t="shared" si="18"/>
        <v>3483</v>
      </c>
      <c r="F57" s="83">
        <f>E57*20%</f>
        <v>696.6</v>
      </c>
      <c r="G57" s="83"/>
      <c r="H57" s="83"/>
      <c r="I57" s="83"/>
      <c r="J57" s="49"/>
      <c r="K57" s="83"/>
      <c r="L57" s="83">
        <f t="shared" si="2"/>
        <v>100</v>
      </c>
      <c r="M57" s="83">
        <f t="shared" si="3"/>
        <v>2089.8000000000002</v>
      </c>
      <c r="N57" s="14">
        <f t="shared" si="4"/>
        <v>7100</v>
      </c>
      <c r="O57" s="14">
        <f t="shared" si="20"/>
        <v>730.6</v>
      </c>
      <c r="P57" s="83">
        <f t="shared" si="21"/>
        <v>730.6</v>
      </c>
      <c r="Q57" s="86">
        <f t="shared" si="5"/>
        <v>7100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'01.01.24'!$E$6</f>
        <v>3483</v>
      </c>
      <c r="E58" s="83">
        <f t="shared" si="18"/>
        <v>3483</v>
      </c>
      <c r="F58" s="83">
        <f>E58*20%</f>
        <v>696.6</v>
      </c>
      <c r="G58" s="83"/>
      <c r="H58" s="83"/>
      <c r="I58" s="83"/>
      <c r="J58" s="49"/>
      <c r="K58" s="83"/>
      <c r="L58" s="83">
        <f t="shared" si="2"/>
        <v>100</v>
      </c>
      <c r="M58" s="83">
        <f t="shared" si="3"/>
        <v>2089.8000000000002</v>
      </c>
      <c r="N58" s="14">
        <f t="shared" si="4"/>
        <v>7100</v>
      </c>
      <c r="O58" s="14">
        <f t="shared" si="20"/>
        <v>730.6</v>
      </c>
      <c r="P58" s="83">
        <f t="shared" si="21"/>
        <v>730.6</v>
      </c>
      <c r="Q58" s="86">
        <f t="shared" si="5"/>
        <v>7100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'01.01.24'!$E$10</f>
        <v>4633</v>
      </c>
      <c r="E59" s="83">
        <f t="shared" si="18"/>
        <v>4633</v>
      </c>
      <c r="F59" s="83"/>
      <c r="G59" s="83"/>
      <c r="H59" s="83"/>
      <c r="I59" s="83"/>
      <c r="J59" s="49"/>
      <c r="K59" s="83"/>
      <c r="L59" s="83">
        <f t="shared" si="2"/>
        <v>100</v>
      </c>
      <c r="M59" s="83">
        <f t="shared" si="3"/>
        <v>2316.5</v>
      </c>
      <c r="N59" s="14">
        <f t="shared" si="4"/>
        <v>7100</v>
      </c>
      <c r="O59" s="14">
        <f t="shared" si="20"/>
        <v>50.5</v>
      </c>
      <c r="P59" s="83">
        <f t="shared" si="21"/>
        <v>50.5</v>
      </c>
      <c r="Q59" s="86">
        <f t="shared" si="5"/>
        <v>7100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'01.01.24'!$E$10</f>
        <v>4633</v>
      </c>
      <c r="E60" s="83">
        <f t="shared" si="18"/>
        <v>4633</v>
      </c>
      <c r="F60" s="83"/>
      <c r="G60" s="83"/>
      <c r="H60" s="83"/>
      <c r="I60" s="83"/>
      <c r="J60" s="49"/>
      <c r="K60" s="83"/>
      <c r="L60" s="83">
        <f t="shared" si="2"/>
        <v>100</v>
      </c>
      <c r="M60" s="83">
        <f t="shared" si="3"/>
        <v>2316.5</v>
      </c>
      <c r="N60" s="14">
        <f t="shared" si="4"/>
        <v>7100</v>
      </c>
      <c r="O60" s="14">
        <f t="shared" si="20"/>
        <v>50.5</v>
      </c>
      <c r="P60" s="83">
        <f t="shared" si="21"/>
        <v>50.5</v>
      </c>
      <c r="Q60" s="86">
        <f t="shared" si="5"/>
        <v>7100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2">SUM(D10:D60)</f>
        <v>261046</v>
      </c>
      <c r="E61" s="84">
        <f t="shared" si="22"/>
        <v>542301.25</v>
      </c>
      <c r="F61" s="84">
        <f t="shared" si="22"/>
        <v>111665.73</v>
      </c>
      <c r="G61" s="84">
        <f t="shared" si="22"/>
        <v>319.5</v>
      </c>
      <c r="H61" s="84">
        <f t="shared" si="22"/>
        <v>0</v>
      </c>
      <c r="I61" s="84">
        <f t="shared" si="22"/>
        <v>2684</v>
      </c>
      <c r="J61" s="85"/>
      <c r="K61" s="84">
        <f t="shared" si="22"/>
        <v>102361.79</v>
      </c>
      <c r="L61" s="84">
        <f t="shared" si="22"/>
        <v>10725</v>
      </c>
      <c r="M61" s="84">
        <f t="shared" si="22"/>
        <v>298306.40000000002</v>
      </c>
      <c r="N61" s="85">
        <f t="shared" si="22"/>
        <v>761475</v>
      </c>
      <c r="O61" s="85">
        <f t="shared" si="22"/>
        <v>-306569.17</v>
      </c>
      <c r="P61" s="84">
        <f t="shared" si="22"/>
        <v>8841.32</v>
      </c>
      <c r="Q61" s="84">
        <f t="shared" si="22"/>
        <v>1077204.99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3.5" customHeight="1" x14ac:dyDescent="0.25">
      <c r="A66" s="72"/>
      <c r="B66" s="32"/>
      <c r="C66" s="33"/>
      <c r="D66" s="16"/>
      <c r="E66" s="16"/>
      <c r="F66" s="34"/>
      <c r="G66" s="16"/>
      <c r="H66" s="16"/>
      <c r="I66" s="16"/>
      <c r="J66" s="16"/>
      <c r="K66" s="16"/>
      <c r="L66" s="16"/>
      <c r="M66" s="16"/>
      <c r="N66" s="16"/>
      <c r="O66" s="16"/>
      <c r="P66" s="34"/>
      <c r="Q66" s="34"/>
    </row>
    <row r="67" spans="1:17" s="77" customFormat="1" ht="13.5" customHeight="1" x14ac:dyDescent="0.25">
      <c r="A67" s="74"/>
      <c r="B67" s="32"/>
      <c r="C67" s="33"/>
      <c r="D67" s="34"/>
      <c r="E67" s="34"/>
      <c r="F67" s="16"/>
      <c r="G67" s="16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7" s="17" customFormat="1" ht="13.5" customHeight="1" x14ac:dyDescent="0.25">
      <c r="A68" s="72"/>
      <c r="B68" s="102"/>
      <c r="C68" s="102"/>
      <c r="D68" s="102"/>
      <c r="E68" s="75"/>
      <c r="F68" s="76"/>
      <c r="G68" s="75"/>
      <c r="H68" s="16"/>
      <c r="I68" s="16"/>
      <c r="J68" s="16"/>
      <c r="K68" s="16"/>
      <c r="L68" s="16"/>
      <c r="M68" s="16"/>
      <c r="N68" s="16"/>
      <c r="O68" s="16"/>
      <c r="P68" s="16"/>
      <c r="Q68" s="34"/>
    </row>
    <row r="69" spans="1:17" s="17" customFormat="1" ht="15" x14ac:dyDescent="0.25">
      <c r="A69" s="71"/>
      <c r="B69" s="32"/>
      <c r="C69" s="33"/>
      <c r="D69" s="33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5" x14ac:dyDescent="0.25">
      <c r="A70" s="71"/>
      <c r="B70" s="32"/>
      <c r="C70" s="33"/>
      <c r="D70" s="33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4"/>
    </row>
    <row r="71" spans="1:17" s="17" customFormat="1" ht="15" x14ac:dyDescent="0.25">
      <c r="A71" s="71"/>
      <c r="B71" s="35"/>
      <c r="C71" s="111"/>
      <c r="D71" s="111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4"/>
    </row>
    <row r="72" spans="1:17" x14ac:dyDescent="0.2">
      <c r="B72" s="36"/>
      <c r="C72" s="21"/>
      <c r="D72" s="21"/>
    </row>
    <row r="73" spans="1:17" x14ac:dyDescent="0.2">
      <c r="B73" s="36"/>
      <c r="C73" s="21"/>
      <c r="D73" s="21"/>
    </row>
    <row r="74" spans="1:17" x14ac:dyDescent="0.2">
      <c r="B74" s="36"/>
      <c r="C74" s="21"/>
      <c r="D74" s="21"/>
    </row>
    <row r="75" spans="1:17" x14ac:dyDescent="0.2">
      <c r="B75" s="36"/>
      <c r="C75" s="21"/>
      <c r="D75" s="21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A92" s="64" t="s">
        <v>67</v>
      </c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</sheetData>
  <sheetProtection selectLockedCells="1" selectUnlockedCells="1"/>
  <mergeCells count="7">
    <mergeCell ref="C71:D71"/>
    <mergeCell ref="A6:A7"/>
    <mergeCell ref="B6:B7"/>
    <mergeCell ref="C6:C7"/>
    <mergeCell ref="D6:D7"/>
    <mergeCell ref="B68:D68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2"/>
  <sheetViews>
    <sheetView topLeftCell="A4" zoomScaleSheetLayoutView="100" workbookViewId="0">
      <selection activeCell="L31" sqref="L31"/>
    </sheetView>
  </sheetViews>
  <sheetFormatPr defaultRowHeight="12.75" x14ac:dyDescent="0.2"/>
  <cols>
    <col min="2" max="2" width="9.140625" customWidth="1"/>
    <col min="3" max="3" width="17.140625" customWidth="1"/>
    <col min="4" max="4" width="11.5703125" customWidth="1"/>
    <col min="5" max="5" width="13.140625" bestFit="1" customWidth="1"/>
    <col min="6" max="6" width="9.140625" customWidth="1"/>
  </cols>
  <sheetData>
    <row r="1" spans="1:9" ht="53.25" customHeight="1" x14ac:dyDescent="0.3">
      <c r="A1" s="110" t="s">
        <v>73</v>
      </c>
      <c r="B1" s="110"/>
      <c r="C1" s="110"/>
      <c r="D1" s="110"/>
      <c r="E1" s="110"/>
    </row>
    <row r="2" spans="1:9" s="1" customFormat="1" ht="36" customHeight="1" x14ac:dyDescent="0.2"/>
    <row r="3" spans="1:9" s="2" customFormat="1" ht="18" x14ac:dyDescent="0.25">
      <c r="A3" s="5"/>
      <c r="B3" s="5"/>
      <c r="C3" s="109" t="s">
        <v>78</v>
      </c>
      <c r="D3" s="109"/>
      <c r="E3" s="109"/>
    </row>
    <row r="4" spans="1:9" s="3" customFormat="1" ht="168" x14ac:dyDescent="0.25">
      <c r="A4" s="6" t="s">
        <v>9</v>
      </c>
      <c r="B4" s="6" t="s">
        <v>10</v>
      </c>
      <c r="C4" s="7" t="s">
        <v>11</v>
      </c>
      <c r="D4" s="7" t="s">
        <v>12</v>
      </c>
      <c r="E4" s="8" t="s">
        <v>13</v>
      </c>
    </row>
    <row r="5" spans="1:9" ht="18.75" x14ac:dyDescent="0.3">
      <c r="A5" s="6">
        <v>1</v>
      </c>
      <c r="B5" s="6"/>
      <c r="C5" s="9">
        <v>3600</v>
      </c>
      <c r="D5" s="10"/>
      <c r="E5" s="61">
        <v>3600</v>
      </c>
    </row>
    <row r="6" spans="1:9" ht="18" x14ac:dyDescent="0.25">
      <c r="A6" s="6">
        <v>2</v>
      </c>
      <c r="B6" s="6">
        <v>1.0900000000000001</v>
      </c>
      <c r="C6" s="13">
        <f>$C$5*B6</f>
        <v>3924</v>
      </c>
      <c r="D6" s="11"/>
      <c r="E6" s="51">
        <v>3924</v>
      </c>
      <c r="F6" s="12">
        <f t="shared" ref="F6:F22" si="0">C6-E6</f>
        <v>0</v>
      </c>
    </row>
    <row r="7" spans="1:9" ht="18" x14ac:dyDescent="0.25">
      <c r="A7" s="6">
        <v>3</v>
      </c>
      <c r="B7" s="6">
        <v>1.18</v>
      </c>
      <c r="C7" s="13">
        <f>$C$5*B7</f>
        <v>4248</v>
      </c>
      <c r="D7" s="11"/>
      <c r="E7" s="51">
        <v>4248</v>
      </c>
      <c r="F7" s="12">
        <f t="shared" si="0"/>
        <v>0</v>
      </c>
    </row>
    <row r="8" spans="1:9" ht="18" x14ac:dyDescent="0.25">
      <c r="A8" s="6">
        <v>4</v>
      </c>
      <c r="B8" s="6">
        <v>1.27</v>
      </c>
      <c r="C8" s="13">
        <f t="shared" ref="C8:C22" si="1">$C$5*B8</f>
        <v>4572</v>
      </c>
      <c r="D8" s="11"/>
      <c r="E8" s="51">
        <v>4572</v>
      </c>
      <c r="F8" s="12">
        <f t="shared" si="0"/>
        <v>0</v>
      </c>
    </row>
    <row r="9" spans="1:9" ht="18" x14ac:dyDescent="0.25">
      <c r="A9" s="6">
        <v>5</v>
      </c>
      <c r="B9" s="6">
        <v>1.36</v>
      </c>
      <c r="C9" s="13">
        <f t="shared" si="1"/>
        <v>4896</v>
      </c>
      <c r="D9" s="11"/>
      <c r="E9" s="51">
        <v>4896</v>
      </c>
      <c r="F9" s="12">
        <f t="shared" si="0"/>
        <v>0</v>
      </c>
    </row>
    <row r="10" spans="1:9" ht="18" x14ac:dyDescent="0.25">
      <c r="A10" s="6">
        <v>6</v>
      </c>
      <c r="B10" s="6">
        <v>1.45</v>
      </c>
      <c r="C10" s="13">
        <f t="shared" si="1"/>
        <v>5220</v>
      </c>
      <c r="D10" s="11"/>
      <c r="E10" s="51">
        <v>5220</v>
      </c>
      <c r="F10" s="12">
        <f t="shared" si="0"/>
        <v>0</v>
      </c>
    </row>
    <row r="11" spans="1:9" ht="18" x14ac:dyDescent="0.25">
      <c r="A11" s="6">
        <v>7</v>
      </c>
      <c r="B11" s="6">
        <v>1.54</v>
      </c>
      <c r="C11" s="13">
        <f t="shared" si="1"/>
        <v>5544</v>
      </c>
      <c r="D11" s="11"/>
      <c r="E11" s="51">
        <v>5544</v>
      </c>
      <c r="F11" s="12">
        <f t="shared" si="0"/>
        <v>0</v>
      </c>
      <c r="I11" s="1"/>
    </row>
    <row r="12" spans="1:9" ht="18" x14ac:dyDescent="0.25">
      <c r="A12" s="6">
        <v>8</v>
      </c>
      <c r="B12" s="6">
        <v>1.64</v>
      </c>
      <c r="C12" s="13">
        <f t="shared" si="1"/>
        <v>5904</v>
      </c>
      <c r="D12" s="11"/>
      <c r="E12" s="51">
        <v>5904</v>
      </c>
      <c r="F12" s="12">
        <f t="shared" si="0"/>
        <v>0</v>
      </c>
    </row>
    <row r="13" spans="1:9" ht="18" x14ac:dyDescent="0.25">
      <c r="A13" s="6">
        <v>9</v>
      </c>
      <c r="B13" s="6">
        <v>1.73</v>
      </c>
      <c r="C13" s="13">
        <f t="shared" si="1"/>
        <v>6228</v>
      </c>
      <c r="D13" s="11"/>
      <c r="E13" s="51">
        <v>6228</v>
      </c>
      <c r="F13" s="12">
        <f t="shared" si="0"/>
        <v>0</v>
      </c>
    </row>
    <row r="14" spans="1:9" ht="18" x14ac:dyDescent="0.25">
      <c r="A14" s="6">
        <v>10</v>
      </c>
      <c r="B14" s="6">
        <v>1.82</v>
      </c>
      <c r="C14" s="13">
        <f t="shared" si="1"/>
        <v>6552</v>
      </c>
      <c r="D14" s="11"/>
      <c r="E14" s="51">
        <v>6552</v>
      </c>
      <c r="F14" s="12">
        <f t="shared" si="0"/>
        <v>0</v>
      </c>
    </row>
    <row r="15" spans="1:9" ht="18" x14ac:dyDescent="0.25">
      <c r="A15" s="6">
        <v>11</v>
      </c>
      <c r="B15" s="6">
        <v>1.97</v>
      </c>
      <c r="C15" s="13">
        <f t="shared" si="1"/>
        <v>7092</v>
      </c>
      <c r="D15" s="11"/>
      <c r="E15" s="51">
        <v>7092</v>
      </c>
      <c r="F15" s="12">
        <f t="shared" si="0"/>
        <v>0</v>
      </c>
      <c r="G15" s="4"/>
    </row>
    <row r="16" spans="1:9" ht="18" x14ac:dyDescent="0.25">
      <c r="A16" s="6">
        <v>12</v>
      </c>
      <c r="B16" s="6">
        <v>2.12</v>
      </c>
      <c r="C16" s="13">
        <f t="shared" si="1"/>
        <v>7632</v>
      </c>
      <c r="D16" s="11"/>
      <c r="E16" s="51">
        <v>7632</v>
      </c>
      <c r="F16" s="12">
        <f t="shared" si="0"/>
        <v>0</v>
      </c>
    </row>
    <row r="17" spans="1:6" ht="18" x14ac:dyDescent="0.25">
      <c r="A17" s="6">
        <v>13</v>
      </c>
      <c r="B17" s="6">
        <v>2.27</v>
      </c>
      <c r="C17" s="13">
        <f t="shared" si="1"/>
        <v>8172</v>
      </c>
      <c r="D17" s="11"/>
      <c r="E17" s="51">
        <v>8172</v>
      </c>
      <c r="F17" s="12">
        <f t="shared" si="0"/>
        <v>0</v>
      </c>
    </row>
    <row r="18" spans="1:6" ht="18" x14ac:dyDescent="0.25">
      <c r="A18" s="6">
        <v>14</v>
      </c>
      <c r="B18" s="6">
        <v>2.42</v>
      </c>
      <c r="C18" s="13">
        <f t="shared" si="1"/>
        <v>8712</v>
      </c>
      <c r="D18" s="11"/>
      <c r="E18" s="51">
        <v>8712</v>
      </c>
      <c r="F18" s="12">
        <f t="shared" si="0"/>
        <v>0</v>
      </c>
    </row>
    <row r="19" spans="1:6" ht="18" x14ac:dyDescent="0.25">
      <c r="A19" s="6">
        <v>15</v>
      </c>
      <c r="B19" s="6">
        <v>2.58</v>
      </c>
      <c r="C19" s="13">
        <f t="shared" si="1"/>
        <v>9288</v>
      </c>
      <c r="D19" s="11"/>
      <c r="E19" s="51">
        <v>9288</v>
      </c>
      <c r="F19" s="12">
        <f t="shared" si="0"/>
        <v>0</v>
      </c>
    </row>
    <row r="20" spans="1:6" ht="18" x14ac:dyDescent="0.25">
      <c r="A20" s="6">
        <v>16</v>
      </c>
      <c r="B20" s="6">
        <v>2.79</v>
      </c>
      <c r="C20" s="13">
        <f t="shared" si="1"/>
        <v>10044</v>
      </c>
      <c r="D20" s="11"/>
      <c r="E20" s="51">
        <v>10044</v>
      </c>
      <c r="F20" s="12">
        <f t="shared" si="0"/>
        <v>0</v>
      </c>
    </row>
    <row r="21" spans="1:6" ht="18" x14ac:dyDescent="0.25">
      <c r="A21" s="6">
        <v>17</v>
      </c>
      <c r="B21" s="6">
        <v>3</v>
      </c>
      <c r="C21" s="13">
        <f t="shared" si="1"/>
        <v>10800</v>
      </c>
      <c r="D21" s="11"/>
      <c r="E21" s="51">
        <v>10800</v>
      </c>
      <c r="F21" s="12">
        <f t="shared" si="0"/>
        <v>0</v>
      </c>
    </row>
    <row r="22" spans="1:6" ht="18" x14ac:dyDescent="0.25">
      <c r="A22" s="6">
        <v>18</v>
      </c>
      <c r="B22" s="6">
        <v>3.21</v>
      </c>
      <c r="C22" s="13">
        <f t="shared" si="1"/>
        <v>11556</v>
      </c>
      <c r="D22" s="11"/>
      <c r="E22" s="51">
        <v>11556</v>
      </c>
      <c r="F22" s="12">
        <f t="shared" si="0"/>
        <v>0</v>
      </c>
    </row>
  </sheetData>
  <sheetProtection selectLockedCells="1" selectUnlockedCells="1"/>
  <mergeCells count="2">
    <mergeCell ref="A1:E1"/>
    <mergeCell ref="C3:E3"/>
  </mergeCells>
  <pageMargins left="3.1496062992125986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23"/>
  <sheetViews>
    <sheetView view="pageBreakPreview" zoomScale="77" zoomScaleNormal="70" zoomScaleSheetLayoutView="77" workbookViewId="0">
      <pane ySplit="7" topLeftCell="A23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80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(E29+F29)*43%</f>
        <v>75755.25</v>
      </c>
      <c r="N29" s="14">
        <f t="shared" si="5"/>
        <v>200000</v>
      </c>
      <c r="O29" s="14">
        <f t="shared" si="9"/>
        <v>-107282.75</v>
      </c>
      <c r="P29" s="83">
        <f t="shared" si="10"/>
        <v>0</v>
      </c>
      <c r="Q29" s="86">
        <f t="shared" si="6"/>
        <v>307282.75</v>
      </c>
    </row>
    <row r="30" spans="1:17" s="17" customFormat="1" ht="15" x14ac:dyDescent="0.25">
      <c r="A30" s="67" t="s">
        <v>58</v>
      </c>
      <c r="B30" s="78">
        <v>6</v>
      </c>
      <c r="C30" s="81">
        <v>18</v>
      </c>
      <c r="D30" s="82">
        <f>'01.04.24 '!$E$10</f>
        <v>5220</v>
      </c>
      <c r="E30" s="83">
        <f t="shared" si="7"/>
        <v>93960</v>
      </c>
      <c r="F30" s="83">
        <f>E30*35%</f>
        <v>32886</v>
      </c>
      <c r="G30" s="83"/>
      <c r="H30" s="83"/>
      <c r="I30" s="83"/>
      <c r="J30" s="49">
        <v>0.2</v>
      </c>
      <c r="K30" s="83">
        <f t="shared" ref="K30:K31" si="11">(E30+F30)*J30</f>
        <v>25369.200000000001</v>
      </c>
      <c r="L30" s="83">
        <f t="shared" si="3"/>
        <v>1800</v>
      </c>
      <c r="M30" s="83">
        <f t="shared" ref="M30:M32" si="12">(E30+F30)*43%</f>
        <v>54543.78</v>
      </c>
      <c r="N30" s="14">
        <f t="shared" si="5"/>
        <v>144000</v>
      </c>
      <c r="O30" s="14">
        <f t="shared" si="9"/>
        <v>-64558.98</v>
      </c>
      <c r="P30" s="83">
        <f t="shared" si="10"/>
        <v>0</v>
      </c>
      <c r="Q30" s="86">
        <f t="shared" si="6"/>
        <v>208558.98</v>
      </c>
    </row>
    <row r="31" spans="1:17" s="17" customFormat="1" ht="15" x14ac:dyDescent="0.25">
      <c r="A31" s="67" t="s">
        <v>59</v>
      </c>
      <c r="B31" s="78">
        <v>6</v>
      </c>
      <c r="C31" s="81">
        <v>12</v>
      </c>
      <c r="D31" s="82">
        <f>'01.04.24 '!$E$10</f>
        <v>5220</v>
      </c>
      <c r="E31" s="83">
        <f t="shared" si="7"/>
        <v>62640</v>
      </c>
      <c r="F31" s="83">
        <f>E31*35%</f>
        <v>21924</v>
      </c>
      <c r="G31" s="83"/>
      <c r="H31" s="83"/>
      <c r="I31" s="83"/>
      <c r="J31" s="49">
        <v>0.1</v>
      </c>
      <c r="K31" s="83">
        <f t="shared" si="11"/>
        <v>8456.4</v>
      </c>
      <c r="L31" s="83">
        <f t="shared" si="3"/>
        <v>1200</v>
      </c>
      <c r="M31" s="83">
        <f t="shared" si="12"/>
        <v>36362.519999999997</v>
      </c>
      <c r="N31" s="14">
        <f t="shared" si="5"/>
        <v>96000</v>
      </c>
      <c r="O31" s="14">
        <f t="shared" si="9"/>
        <v>-34582.92</v>
      </c>
      <c r="P31" s="83">
        <f t="shared" si="10"/>
        <v>0</v>
      </c>
      <c r="Q31" s="86">
        <f t="shared" si="6"/>
        <v>130582.92</v>
      </c>
    </row>
    <row r="32" spans="1:17" s="17" customFormat="1" ht="15" x14ac:dyDescent="0.25">
      <c r="A32" s="67" t="s">
        <v>60</v>
      </c>
      <c r="B32" s="78">
        <v>6</v>
      </c>
      <c r="C32" s="81">
        <v>10.5</v>
      </c>
      <c r="D32" s="82">
        <f>'01.04.24 '!$E$10</f>
        <v>5220</v>
      </c>
      <c r="E32" s="83">
        <f t="shared" si="7"/>
        <v>54810</v>
      </c>
      <c r="F32" s="83">
        <f>E32*35%</f>
        <v>19183.5</v>
      </c>
      <c r="G32" s="83"/>
      <c r="H32" s="83"/>
      <c r="I32" s="83"/>
      <c r="J32" s="49"/>
      <c r="K32" s="83"/>
      <c r="L32" s="83">
        <f t="shared" si="3"/>
        <v>1050</v>
      </c>
      <c r="M32" s="83">
        <f t="shared" si="12"/>
        <v>31817.21</v>
      </c>
      <c r="N32" s="14">
        <f t="shared" si="5"/>
        <v>84000</v>
      </c>
      <c r="O32" s="14">
        <f t="shared" si="9"/>
        <v>-22860.71</v>
      </c>
      <c r="P32" s="83">
        <f t="shared" si="10"/>
        <v>0</v>
      </c>
      <c r="Q32" s="86">
        <f t="shared" si="6"/>
        <v>106860.71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'01.04.24 '!$E$13</f>
        <v>6228</v>
      </c>
      <c r="E36" s="83">
        <f t="shared" si="13"/>
        <v>6228</v>
      </c>
      <c r="F36" s="83"/>
      <c r="G36" s="83"/>
      <c r="H36" s="83"/>
      <c r="I36" s="83"/>
      <c r="J36" s="49">
        <v>0.2</v>
      </c>
      <c r="K36" s="83">
        <f t="shared" si="14"/>
        <v>1245.5999999999999</v>
      </c>
      <c r="L36" s="83">
        <f t="shared" si="3"/>
        <v>100</v>
      </c>
      <c r="M36" s="83">
        <f t="shared" si="4"/>
        <v>3114</v>
      </c>
      <c r="N36" s="14">
        <f t="shared" si="5"/>
        <v>8000</v>
      </c>
      <c r="O36" s="14">
        <f t="shared" si="15"/>
        <v>-2687.6</v>
      </c>
      <c r="P36" s="83">
        <f t="shared" si="16"/>
        <v>0</v>
      </c>
      <c r="Q36" s="86">
        <f t="shared" si="6"/>
        <v>10687.6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'01.04.24 '!$E$12</f>
        <v>5904</v>
      </c>
      <c r="E37" s="83">
        <f t="shared" si="13"/>
        <v>5904</v>
      </c>
      <c r="F37" s="83"/>
      <c r="G37" s="83"/>
      <c r="H37" s="83"/>
      <c r="I37" s="83"/>
      <c r="J37" s="49">
        <v>0.1</v>
      </c>
      <c r="K37" s="83">
        <f t="shared" si="14"/>
        <v>590.4</v>
      </c>
      <c r="L37" s="83">
        <f t="shared" si="3"/>
        <v>100</v>
      </c>
      <c r="M37" s="83">
        <f t="shared" si="4"/>
        <v>2952</v>
      </c>
      <c r="N37" s="14">
        <f t="shared" si="5"/>
        <v>8000</v>
      </c>
      <c r="O37" s="14">
        <f t="shared" si="15"/>
        <v>-1546.4</v>
      </c>
      <c r="P37" s="83">
        <f t="shared" si="16"/>
        <v>0</v>
      </c>
      <c r="Q37" s="86">
        <f t="shared" si="6"/>
        <v>9546.4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7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70</v>
      </c>
      <c r="P48" s="83">
        <f t="shared" si="16"/>
        <v>70</v>
      </c>
      <c r="Q48" s="86">
        <f t="shared" si="6"/>
        <v>8000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/>
      <c r="K59" s="83"/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70</v>
      </c>
      <c r="P59" s="83">
        <f t="shared" si="21"/>
        <v>70</v>
      </c>
      <c r="Q59" s="86">
        <f t="shared" si="6"/>
        <v>8000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2">SUM(D10:D60)</f>
        <v>294130</v>
      </c>
      <c r="E61" s="84">
        <f t="shared" si="22"/>
        <v>611020</v>
      </c>
      <c r="F61" s="84">
        <f t="shared" si="22"/>
        <v>125813.7</v>
      </c>
      <c r="G61" s="84">
        <f t="shared" si="22"/>
        <v>360</v>
      </c>
      <c r="H61" s="84">
        <f t="shared" si="22"/>
        <v>0</v>
      </c>
      <c r="I61" s="84">
        <f t="shared" si="22"/>
        <v>3024</v>
      </c>
      <c r="J61" s="85"/>
      <c r="K61" s="84">
        <f t="shared" si="22"/>
        <v>117699.68</v>
      </c>
      <c r="L61" s="84">
        <f t="shared" si="22"/>
        <v>10725</v>
      </c>
      <c r="M61" s="84">
        <f t="shared" si="22"/>
        <v>336106.36</v>
      </c>
      <c r="N61" s="85">
        <f t="shared" si="22"/>
        <v>858000</v>
      </c>
      <c r="O61" s="85">
        <f t="shared" si="22"/>
        <v>-346388.74</v>
      </c>
      <c r="P61" s="84">
        <f t="shared" si="22"/>
        <v>10110.6</v>
      </c>
      <c r="Q61" s="84">
        <f t="shared" si="22"/>
        <v>1214859.3400000001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5" x14ac:dyDescent="0.25">
      <c r="A66" s="71"/>
      <c r="B66" s="32"/>
      <c r="C66" s="33"/>
      <c r="D66" s="33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4"/>
    </row>
    <row r="67" spans="1:17" s="17" customFormat="1" ht="15" x14ac:dyDescent="0.25">
      <c r="A67" s="71"/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 s="57" customFormat="1" ht="13.5" customHeight="1" x14ac:dyDescent="0.25">
      <c r="A68" s="70"/>
      <c r="B68" s="32"/>
      <c r="C68" s="33"/>
      <c r="D68" s="33"/>
      <c r="E68" s="47"/>
      <c r="F68" s="47"/>
      <c r="H68" s="47"/>
      <c r="I68" s="47"/>
      <c r="J68" s="47"/>
      <c r="K68" s="52"/>
      <c r="L68" s="47"/>
      <c r="M68" s="47"/>
      <c r="N68" s="47"/>
      <c r="O68" s="47"/>
      <c r="P68" s="47"/>
      <c r="Q68" s="53"/>
    </row>
    <row r="69" spans="1:17" s="17" customFormat="1" ht="13.5" customHeight="1" x14ac:dyDescent="0.25">
      <c r="A69" s="72"/>
      <c r="B69" s="32"/>
      <c r="C69" s="33"/>
      <c r="D69" s="34"/>
      <c r="E69" s="34"/>
      <c r="F69" s="34"/>
      <c r="G69" s="34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3.5" customHeight="1" x14ac:dyDescent="0.25">
      <c r="A70" s="72"/>
      <c r="B70" s="32"/>
      <c r="C70" s="33"/>
      <c r="D70" s="16"/>
      <c r="E70" s="16"/>
      <c r="F70" s="34"/>
      <c r="G70" s="16"/>
      <c r="H70" s="16"/>
      <c r="I70" s="16"/>
      <c r="J70" s="16"/>
      <c r="K70" s="16"/>
      <c r="L70" s="16"/>
      <c r="M70" s="16"/>
      <c r="N70" s="16"/>
      <c r="O70" s="16"/>
      <c r="P70" s="34"/>
      <c r="Q70" s="34"/>
    </row>
    <row r="71" spans="1:17" s="77" customFormat="1" ht="13.5" customHeight="1" x14ac:dyDescent="0.25">
      <c r="A71" s="74"/>
      <c r="B71" s="32"/>
      <c r="C71" s="33"/>
      <c r="D71" s="34"/>
      <c r="E71" s="34"/>
      <c r="F71" s="16"/>
      <c r="G71" s="16"/>
      <c r="H71" s="75"/>
      <c r="I71" s="75"/>
      <c r="J71" s="75"/>
      <c r="K71" s="75"/>
      <c r="L71" s="75"/>
      <c r="M71" s="75"/>
      <c r="N71" s="75"/>
      <c r="O71" s="75"/>
      <c r="P71" s="75"/>
      <c r="Q71" s="76"/>
    </row>
    <row r="72" spans="1:17" s="17" customFormat="1" ht="13.5" customHeight="1" x14ac:dyDescent="0.25">
      <c r="A72" s="72"/>
      <c r="B72" s="102"/>
      <c r="C72" s="102"/>
      <c r="D72" s="102"/>
      <c r="E72" s="75"/>
      <c r="F72" s="76"/>
      <c r="G72" s="75"/>
      <c r="H72" s="16"/>
      <c r="I72" s="16"/>
      <c r="J72" s="16"/>
      <c r="K72" s="16"/>
      <c r="L72" s="16"/>
      <c r="M72" s="16"/>
      <c r="N72" s="16"/>
      <c r="O72" s="16"/>
      <c r="P72" s="16"/>
      <c r="Q72" s="34"/>
    </row>
    <row r="73" spans="1:17" s="17" customFormat="1" ht="15" x14ac:dyDescent="0.25">
      <c r="A73" s="71"/>
      <c r="B73" s="32"/>
      <c r="C73" s="33"/>
      <c r="D73" s="33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4"/>
    </row>
    <row r="74" spans="1:17" s="17" customFormat="1" ht="15" x14ac:dyDescent="0.25">
      <c r="A74" s="71"/>
      <c r="B74" s="32"/>
      <c r="C74" s="33"/>
      <c r="D74" s="33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4"/>
    </row>
    <row r="75" spans="1:17" s="17" customFormat="1" ht="15" x14ac:dyDescent="0.25">
      <c r="A75" s="71"/>
      <c r="B75" s="35"/>
      <c r="C75" s="111"/>
      <c r="D75" s="111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4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A96" s="64" t="s">
        <v>67</v>
      </c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  <row r="120" spans="2:4" x14ac:dyDescent="0.2">
      <c r="B120" s="36"/>
      <c r="C120" s="21"/>
      <c r="D120" s="21"/>
    </row>
    <row r="121" spans="2:4" x14ac:dyDescent="0.2">
      <c r="B121" s="36"/>
      <c r="C121" s="21"/>
      <c r="D121" s="21"/>
    </row>
    <row r="122" spans="2:4" x14ac:dyDescent="0.2">
      <c r="B122" s="36"/>
      <c r="C122" s="21"/>
      <c r="D122" s="21"/>
    </row>
    <row r="123" spans="2:4" x14ac:dyDescent="0.2">
      <c r="B123" s="36"/>
      <c r="C123" s="21"/>
      <c r="D123" s="21"/>
    </row>
  </sheetData>
  <sheetProtection selectLockedCells="1" selectUnlockedCells="1"/>
  <mergeCells count="7">
    <mergeCell ref="C75:D75"/>
    <mergeCell ref="A6:A7"/>
    <mergeCell ref="B6:B7"/>
    <mergeCell ref="C6:C7"/>
    <mergeCell ref="D6:D7"/>
    <mergeCell ref="B72:D72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23"/>
  <sheetViews>
    <sheetView view="pageBreakPreview" zoomScale="78" zoomScaleNormal="70" zoomScaleSheetLayoutView="78" workbookViewId="0">
      <pane ySplit="7" topLeftCell="A8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79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(E29+F29)*43%</f>
        <v>75755.25</v>
      </c>
      <c r="N29" s="14">
        <f t="shared" si="5"/>
        <v>200000</v>
      </c>
      <c r="O29" s="14">
        <f t="shared" si="9"/>
        <v>-107282.75</v>
      </c>
      <c r="P29" s="83">
        <f t="shared" si="10"/>
        <v>0</v>
      </c>
      <c r="Q29" s="86">
        <f t="shared" si="6"/>
        <v>307282.75</v>
      </c>
    </row>
    <row r="30" spans="1:17" s="17" customFormat="1" ht="15" x14ac:dyDescent="0.25">
      <c r="A30" s="67" t="s">
        <v>58</v>
      </c>
      <c r="B30" s="78">
        <v>6</v>
      </c>
      <c r="C30" s="81">
        <v>18</v>
      </c>
      <c r="D30" s="82">
        <f>'01.04.24 '!$E$10</f>
        <v>5220</v>
      </c>
      <c r="E30" s="83">
        <f t="shared" si="7"/>
        <v>93960</v>
      </c>
      <c r="F30" s="83">
        <f>E30*35%</f>
        <v>32886</v>
      </c>
      <c r="G30" s="83"/>
      <c r="H30" s="83"/>
      <c r="I30" s="83"/>
      <c r="J30" s="49">
        <v>0.2</v>
      </c>
      <c r="K30" s="83">
        <f t="shared" ref="K30:K31" si="11">(E30+F30)*J30</f>
        <v>25369.200000000001</v>
      </c>
      <c r="L30" s="83">
        <f t="shared" si="3"/>
        <v>1800</v>
      </c>
      <c r="M30" s="83">
        <f t="shared" ref="M30:M32" si="12">(E30+F30)*43%</f>
        <v>54543.78</v>
      </c>
      <c r="N30" s="14">
        <f t="shared" si="5"/>
        <v>144000</v>
      </c>
      <c r="O30" s="14">
        <f t="shared" si="9"/>
        <v>-64558.98</v>
      </c>
      <c r="P30" s="83">
        <f t="shared" si="10"/>
        <v>0</v>
      </c>
      <c r="Q30" s="86">
        <f t="shared" si="6"/>
        <v>208558.98</v>
      </c>
    </row>
    <row r="31" spans="1:17" s="17" customFormat="1" ht="15" x14ac:dyDescent="0.25">
      <c r="A31" s="67" t="s">
        <v>59</v>
      </c>
      <c r="B31" s="78">
        <v>6</v>
      </c>
      <c r="C31" s="81">
        <v>12</v>
      </c>
      <c r="D31" s="82">
        <f>'01.04.24 '!$E$10</f>
        <v>5220</v>
      </c>
      <c r="E31" s="83">
        <f t="shared" si="7"/>
        <v>62640</v>
      </c>
      <c r="F31" s="83">
        <f>E31*35%</f>
        <v>21924</v>
      </c>
      <c r="G31" s="83"/>
      <c r="H31" s="83"/>
      <c r="I31" s="83"/>
      <c r="J31" s="49">
        <v>0.1</v>
      </c>
      <c r="K31" s="83">
        <f t="shared" si="11"/>
        <v>8456.4</v>
      </c>
      <c r="L31" s="83">
        <f t="shared" si="3"/>
        <v>1200</v>
      </c>
      <c r="M31" s="83">
        <f t="shared" si="12"/>
        <v>36362.519999999997</v>
      </c>
      <c r="N31" s="14">
        <f t="shared" si="5"/>
        <v>96000</v>
      </c>
      <c r="O31" s="14">
        <f t="shared" si="9"/>
        <v>-34582.92</v>
      </c>
      <c r="P31" s="83">
        <f t="shared" si="10"/>
        <v>0</v>
      </c>
      <c r="Q31" s="86">
        <f t="shared" si="6"/>
        <v>130582.92</v>
      </c>
    </row>
    <row r="32" spans="1:17" s="17" customFormat="1" ht="15" x14ac:dyDescent="0.25">
      <c r="A32" s="67" t="s">
        <v>60</v>
      </c>
      <c r="B32" s="78">
        <v>6</v>
      </c>
      <c r="C32" s="81">
        <v>10.5</v>
      </c>
      <c r="D32" s="82">
        <f>'01.04.24 '!$E$10</f>
        <v>5220</v>
      </c>
      <c r="E32" s="83">
        <f t="shared" si="7"/>
        <v>54810</v>
      </c>
      <c r="F32" s="83">
        <f>E32*35%</f>
        <v>19183.5</v>
      </c>
      <c r="G32" s="83"/>
      <c r="H32" s="83"/>
      <c r="I32" s="83"/>
      <c r="J32" s="49"/>
      <c r="K32" s="83"/>
      <c r="L32" s="83">
        <f t="shared" si="3"/>
        <v>1050</v>
      </c>
      <c r="M32" s="83">
        <f t="shared" si="12"/>
        <v>31817.21</v>
      </c>
      <c r="N32" s="14">
        <f t="shared" si="5"/>
        <v>84000</v>
      </c>
      <c r="O32" s="14">
        <f t="shared" si="9"/>
        <v>-22860.71</v>
      </c>
      <c r="P32" s="83">
        <f t="shared" si="10"/>
        <v>0</v>
      </c>
      <c r="Q32" s="86">
        <f t="shared" si="6"/>
        <v>106860.71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'01.04.24 '!$E$13</f>
        <v>6228</v>
      </c>
      <c r="E36" s="83">
        <f t="shared" si="13"/>
        <v>6228</v>
      </c>
      <c r="F36" s="83"/>
      <c r="G36" s="83"/>
      <c r="H36" s="83"/>
      <c r="I36" s="83"/>
      <c r="J36" s="49">
        <v>0.2</v>
      </c>
      <c r="K36" s="83">
        <f t="shared" si="14"/>
        <v>1245.5999999999999</v>
      </c>
      <c r="L36" s="83">
        <f t="shared" si="3"/>
        <v>100</v>
      </c>
      <c r="M36" s="83">
        <f t="shared" si="4"/>
        <v>3114</v>
      </c>
      <c r="N36" s="14">
        <f t="shared" si="5"/>
        <v>8000</v>
      </c>
      <c r="O36" s="14">
        <f t="shared" si="15"/>
        <v>-2687.6</v>
      </c>
      <c r="P36" s="83">
        <f t="shared" si="16"/>
        <v>0</v>
      </c>
      <c r="Q36" s="86">
        <f t="shared" si="6"/>
        <v>10687.6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'01.04.24 '!$E$12</f>
        <v>5904</v>
      </c>
      <c r="E37" s="83">
        <f t="shared" si="13"/>
        <v>5904</v>
      </c>
      <c r="F37" s="83"/>
      <c r="G37" s="83"/>
      <c r="H37" s="83"/>
      <c r="I37" s="83"/>
      <c r="J37" s="49">
        <v>0.1</v>
      </c>
      <c r="K37" s="83">
        <f t="shared" si="14"/>
        <v>590.4</v>
      </c>
      <c r="L37" s="83">
        <f t="shared" si="3"/>
        <v>100</v>
      </c>
      <c r="M37" s="83">
        <f t="shared" si="4"/>
        <v>2952</v>
      </c>
      <c r="N37" s="14">
        <f t="shared" si="5"/>
        <v>8000</v>
      </c>
      <c r="O37" s="14">
        <f t="shared" si="15"/>
        <v>-1546.4</v>
      </c>
      <c r="P37" s="83">
        <f t="shared" si="16"/>
        <v>0</v>
      </c>
      <c r="Q37" s="86">
        <f t="shared" si="6"/>
        <v>9546.4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7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70</v>
      </c>
      <c r="P48" s="83">
        <f t="shared" si="16"/>
        <v>70</v>
      </c>
      <c r="Q48" s="86">
        <f t="shared" si="6"/>
        <v>8000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294130</v>
      </c>
      <c r="E61" s="84">
        <f t="shared" si="23"/>
        <v>611020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118221.68</v>
      </c>
      <c r="L61" s="84">
        <f t="shared" si="23"/>
        <v>10725</v>
      </c>
      <c r="M61" s="84">
        <f t="shared" si="23"/>
        <v>336106.36</v>
      </c>
      <c r="N61" s="85">
        <f t="shared" si="23"/>
        <v>858000</v>
      </c>
      <c r="O61" s="85">
        <f t="shared" si="23"/>
        <v>-346910.74</v>
      </c>
      <c r="P61" s="84">
        <f t="shared" si="23"/>
        <v>10040.6</v>
      </c>
      <c r="Q61" s="84">
        <f t="shared" si="23"/>
        <v>1215311.3400000001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5" x14ac:dyDescent="0.25">
      <c r="A66" s="71"/>
      <c r="B66" s="32"/>
      <c r="C66" s="33"/>
      <c r="D66" s="33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4"/>
    </row>
    <row r="67" spans="1:17" s="17" customFormat="1" ht="15" x14ac:dyDescent="0.25">
      <c r="A67" s="71"/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 s="57" customFormat="1" ht="13.5" customHeight="1" x14ac:dyDescent="0.25">
      <c r="A68" s="70"/>
      <c r="B68" s="32"/>
      <c r="C68" s="33"/>
      <c r="D68" s="33"/>
      <c r="E68" s="47"/>
      <c r="F68" s="47"/>
      <c r="H68" s="47"/>
      <c r="I68" s="47"/>
      <c r="J68" s="47"/>
      <c r="K68" s="52"/>
      <c r="L68" s="47"/>
      <c r="M68" s="47"/>
      <c r="N68" s="47"/>
      <c r="O68" s="47"/>
      <c r="P68" s="47"/>
      <c r="Q68" s="53"/>
    </row>
    <row r="69" spans="1:17" s="17" customFormat="1" ht="13.5" customHeight="1" x14ac:dyDescent="0.25">
      <c r="A69" s="72"/>
      <c r="B69" s="32"/>
      <c r="C69" s="33"/>
      <c r="D69" s="34"/>
      <c r="E69" s="34"/>
      <c r="F69" s="34"/>
      <c r="G69" s="34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3.5" customHeight="1" x14ac:dyDescent="0.25">
      <c r="A70" s="72"/>
      <c r="B70" s="32"/>
      <c r="C70" s="33"/>
      <c r="D70" s="16"/>
      <c r="E70" s="16"/>
      <c r="F70" s="34"/>
      <c r="G70" s="16"/>
      <c r="H70" s="16"/>
      <c r="I70" s="16"/>
      <c r="J70" s="16"/>
      <c r="K70" s="16"/>
      <c r="L70" s="16"/>
      <c r="M70" s="16"/>
      <c r="N70" s="16"/>
      <c r="O70" s="16"/>
      <c r="P70" s="34"/>
      <c r="Q70" s="34"/>
    </row>
    <row r="71" spans="1:17" s="77" customFormat="1" ht="13.5" customHeight="1" x14ac:dyDescent="0.25">
      <c r="A71" s="74"/>
      <c r="B71" s="32"/>
      <c r="C71" s="33"/>
      <c r="D71" s="34"/>
      <c r="E71" s="34"/>
      <c r="F71" s="16"/>
      <c r="G71" s="16"/>
      <c r="H71" s="75"/>
      <c r="I71" s="75"/>
      <c r="J71" s="75"/>
      <c r="K71" s="75"/>
      <c r="L71" s="75"/>
      <c r="M71" s="75"/>
      <c r="N71" s="75"/>
      <c r="O71" s="75"/>
      <c r="P71" s="75"/>
      <c r="Q71" s="76"/>
    </row>
    <row r="72" spans="1:17" s="17" customFormat="1" ht="13.5" customHeight="1" x14ac:dyDescent="0.25">
      <c r="A72" s="72"/>
      <c r="B72" s="102"/>
      <c r="C72" s="102"/>
      <c r="D72" s="102"/>
      <c r="E72" s="75"/>
      <c r="F72" s="76"/>
      <c r="G72" s="75"/>
      <c r="H72" s="16"/>
      <c r="I72" s="16"/>
      <c r="J72" s="16"/>
      <c r="K72" s="16"/>
      <c r="L72" s="16"/>
      <c r="M72" s="16"/>
      <c r="N72" s="16"/>
      <c r="O72" s="16"/>
      <c r="P72" s="16"/>
      <c r="Q72" s="34"/>
    </row>
    <row r="73" spans="1:17" s="17" customFormat="1" ht="15" x14ac:dyDescent="0.25">
      <c r="A73" s="71"/>
      <c r="B73" s="32"/>
      <c r="C73" s="33"/>
      <c r="D73" s="33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4"/>
    </row>
    <row r="74" spans="1:17" s="17" customFormat="1" ht="15" x14ac:dyDescent="0.25">
      <c r="A74" s="71"/>
      <c r="B74" s="32"/>
      <c r="C74" s="33"/>
      <c r="D74" s="33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4"/>
    </row>
    <row r="75" spans="1:17" s="17" customFormat="1" ht="15" x14ac:dyDescent="0.25">
      <c r="A75" s="71"/>
      <c r="B75" s="35"/>
      <c r="C75" s="111"/>
      <c r="D75" s="111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4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A96" s="64" t="s">
        <v>67</v>
      </c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  <row r="120" spans="2:4" x14ac:dyDescent="0.2">
      <c r="B120" s="36"/>
      <c r="C120" s="21"/>
      <c r="D120" s="21"/>
    </row>
    <row r="121" spans="2:4" x14ac:dyDescent="0.2">
      <c r="B121" s="36"/>
      <c r="C121" s="21"/>
      <c r="D121" s="21"/>
    </row>
    <row r="122" spans="2:4" x14ac:dyDescent="0.2">
      <c r="B122" s="36"/>
      <c r="C122" s="21"/>
      <c r="D122" s="21"/>
    </row>
    <row r="123" spans="2:4" x14ac:dyDescent="0.2">
      <c r="B123" s="36"/>
      <c r="C123" s="21"/>
      <c r="D123" s="21"/>
    </row>
  </sheetData>
  <sheetProtection selectLockedCells="1" selectUnlockedCells="1"/>
  <mergeCells count="7">
    <mergeCell ref="C75:D75"/>
    <mergeCell ref="A6:A7"/>
    <mergeCell ref="B6:B7"/>
    <mergeCell ref="C6:C7"/>
    <mergeCell ref="D6:D7"/>
    <mergeCell ref="B72:D72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23"/>
  <sheetViews>
    <sheetView view="pageBreakPreview" zoomScale="78" zoomScaleNormal="70" zoomScaleSheetLayoutView="78" workbookViewId="0">
      <pane ySplit="7" topLeftCell="A8" activePane="bottomLeft" state="frozen"/>
      <selection activeCell="B65" sqref="B65:F68"/>
      <selection pane="bottomLeft" activeCell="M31" sqref="M31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81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(E29+F29)*43%</f>
        <v>75755.25</v>
      </c>
      <c r="N29" s="14">
        <f t="shared" si="5"/>
        <v>200000</v>
      </c>
      <c r="O29" s="14">
        <f t="shared" si="9"/>
        <v>-107282.75</v>
      </c>
      <c r="P29" s="83">
        <f t="shared" si="10"/>
        <v>0</v>
      </c>
      <c r="Q29" s="86">
        <f t="shared" si="6"/>
        <v>307282.75</v>
      </c>
    </row>
    <row r="30" spans="1:17" s="17" customFormat="1" ht="15" x14ac:dyDescent="0.25">
      <c r="A30" s="67" t="s">
        <v>58</v>
      </c>
      <c r="B30" s="78">
        <v>6</v>
      </c>
      <c r="C30" s="81">
        <v>19</v>
      </c>
      <c r="D30" s="82">
        <f>'01.04.24 '!$E$10</f>
        <v>5220</v>
      </c>
      <c r="E30" s="83">
        <f t="shared" si="7"/>
        <v>99180</v>
      </c>
      <c r="F30" s="83">
        <f>E30*35%</f>
        <v>34713</v>
      </c>
      <c r="G30" s="83"/>
      <c r="H30" s="83"/>
      <c r="I30" s="83"/>
      <c r="J30" s="49">
        <v>0.2</v>
      </c>
      <c r="K30" s="83">
        <f t="shared" ref="K30:K31" si="11">(E30+F30)*J30</f>
        <v>26778.6</v>
      </c>
      <c r="L30" s="83">
        <f t="shared" si="3"/>
        <v>1900</v>
      </c>
      <c r="M30" s="83">
        <f t="shared" ref="M30:M32" si="12">(E30+F30)*43%</f>
        <v>57573.99</v>
      </c>
      <c r="N30" s="14">
        <f t="shared" si="5"/>
        <v>152000</v>
      </c>
      <c r="O30" s="14">
        <f t="shared" si="9"/>
        <v>-68145.59</v>
      </c>
      <c r="P30" s="83">
        <f t="shared" si="10"/>
        <v>0</v>
      </c>
      <c r="Q30" s="86">
        <f t="shared" si="6"/>
        <v>220145.59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'01.04.24 '!$E$10</f>
        <v>5220</v>
      </c>
      <c r="E31" s="83">
        <f t="shared" si="7"/>
        <v>57420</v>
      </c>
      <c r="F31" s="83">
        <f>E31*35%</f>
        <v>20097</v>
      </c>
      <c r="G31" s="83"/>
      <c r="H31" s="83"/>
      <c r="I31" s="83"/>
      <c r="J31" s="49">
        <v>0.1</v>
      </c>
      <c r="K31" s="83">
        <f t="shared" si="11"/>
        <v>7751.7</v>
      </c>
      <c r="L31" s="83">
        <f t="shared" si="3"/>
        <v>1100</v>
      </c>
      <c r="M31" s="83">
        <f t="shared" si="12"/>
        <v>33332.31</v>
      </c>
      <c r="N31" s="14">
        <f t="shared" si="5"/>
        <v>88000</v>
      </c>
      <c r="O31" s="14">
        <f t="shared" si="9"/>
        <v>-31701.01</v>
      </c>
      <c r="P31" s="83">
        <f t="shared" si="10"/>
        <v>0</v>
      </c>
      <c r="Q31" s="86">
        <f t="shared" si="6"/>
        <v>119701.01</v>
      </c>
    </row>
    <row r="32" spans="1:17" s="17" customFormat="1" ht="15" x14ac:dyDescent="0.25">
      <c r="A32" s="67" t="s">
        <v>60</v>
      </c>
      <c r="B32" s="78">
        <v>6</v>
      </c>
      <c r="C32" s="81">
        <v>10.5</v>
      </c>
      <c r="D32" s="82">
        <f>'01.04.24 '!$E$10</f>
        <v>5220</v>
      </c>
      <c r="E32" s="83">
        <f t="shared" si="7"/>
        <v>54810</v>
      </c>
      <c r="F32" s="83">
        <f>E32*35%</f>
        <v>19183.5</v>
      </c>
      <c r="G32" s="83"/>
      <c r="H32" s="83"/>
      <c r="I32" s="83"/>
      <c r="J32" s="49"/>
      <c r="K32" s="83"/>
      <c r="L32" s="83">
        <f t="shared" si="3"/>
        <v>1050</v>
      </c>
      <c r="M32" s="83">
        <f t="shared" si="12"/>
        <v>31817.21</v>
      </c>
      <c r="N32" s="14">
        <f t="shared" si="5"/>
        <v>84000</v>
      </c>
      <c r="O32" s="14">
        <f t="shared" si="9"/>
        <v>-22860.71</v>
      </c>
      <c r="P32" s="83">
        <f t="shared" si="10"/>
        <v>0</v>
      </c>
      <c r="Q32" s="86">
        <f t="shared" si="6"/>
        <v>106860.71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'01.04.24 '!$E$13</f>
        <v>6228</v>
      </c>
      <c r="E36" s="83">
        <f t="shared" si="13"/>
        <v>6228</v>
      </c>
      <c r="F36" s="83"/>
      <c r="G36" s="83"/>
      <c r="H36" s="83"/>
      <c r="I36" s="83"/>
      <c r="J36" s="49">
        <v>0.2</v>
      </c>
      <c r="K36" s="83">
        <f t="shared" si="14"/>
        <v>1245.5999999999999</v>
      </c>
      <c r="L36" s="83">
        <f t="shared" si="3"/>
        <v>100</v>
      </c>
      <c r="M36" s="83">
        <f t="shared" si="4"/>
        <v>3114</v>
      </c>
      <c r="N36" s="14">
        <f t="shared" si="5"/>
        <v>8000</v>
      </c>
      <c r="O36" s="14">
        <f t="shared" si="15"/>
        <v>-2687.6</v>
      </c>
      <c r="P36" s="83">
        <f t="shared" si="16"/>
        <v>0</v>
      </c>
      <c r="Q36" s="86">
        <f t="shared" si="6"/>
        <v>10687.6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'01.04.24 '!$E$12</f>
        <v>5904</v>
      </c>
      <c r="E37" s="83">
        <f t="shared" si="13"/>
        <v>5904</v>
      </c>
      <c r="F37" s="83"/>
      <c r="G37" s="83"/>
      <c r="H37" s="83"/>
      <c r="I37" s="83"/>
      <c r="J37" s="49">
        <v>0.1</v>
      </c>
      <c r="K37" s="83">
        <f t="shared" si="14"/>
        <v>590.4</v>
      </c>
      <c r="L37" s="83">
        <f t="shared" si="3"/>
        <v>100</v>
      </c>
      <c r="M37" s="83">
        <f t="shared" si="4"/>
        <v>2952</v>
      </c>
      <c r="N37" s="14">
        <f t="shared" si="5"/>
        <v>8000</v>
      </c>
      <c r="O37" s="14">
        <f t="shared" si="15"/>
        <v>-1546.4</v>
      </c>
      <c r="P37" s="83">
        <f t="shared" si="16"/>
        <v>0</v>
      </c>
      <c r="Q37" s="86">
        <f t="shared" si="6"/>
        <v>9546.4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7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70</v>
      </c>
      <c r="P48" s="83">
        <f t="shared" si="16"/>
        <v>70</v>
      </c>
      <c r="Q48" s="86">
        <f t="shared" si="6"/>
        <v>8000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294130</v>
      </c>
      <c r="E61" s="84">
        <f t="shared" si="23"/>
        <v>611020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118926.38</v>
      </c>
      <c r="L61" s="84">
        <f t="shared" si="23"/>
        <v>10725</v>
      </c>
      <c r="M61" s="84">
        <f t="shared" si="23"/>
        <v>336106.36</v>
      </c>
      <c r="N61" s="85">
        <f t="shared" si="23"/>
        <v>858000</v>
      </c>
      <c r="O61" s="85">
        <f t="shared" si="23"/>
        <v>-347615.44</v>
      </c>
      <c r="P61" s="84">
        <f t="shared" si="23"/>
        <v>10040.6</v>
      </c>
      <c r="Q61" s="84">
        <f t="shared" si="23"/>
        <v>1216016.04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5" x14ac:dyDescent="0.25">
      <c r="A66" s="71"/>
      <c r="B66" s="32"/>
      <c r="C66" s="33"/>
      <c r="D66" s="33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4"/>
    </row>
    <row r="67" spans="1:17" s="17" customFormat="1" ht="15" x14ac:dyDescent="0.25">
      <c r="A67" s="71"/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 s="57" customFormat="1" ht="13.5" customHeight="1" x14ac:dyDescent="0.25">
      <c r="A68" s="70"/>
      <c r="B68" s="32"/>
      <c r="C68" s="33"/>
      <c r="D68" s="33"/>
      <c r="E68" s="47"/>
      <c r="F68" s="47"/>
      <c r="H68" s="47"/>
      <c r="I68" s="47"/>
      <c r="J68" s="47"/>
      <c r="K68" s="52"/>
      <c r="L68" s="47"/>
      <c r="M68" s="47"/>
      <c r="N68" s="47"/>
      <c r="O68" s="47"/>
      <c r="P68" s="47"/>
      <c r="Q68" s="53"/>
    </row>
    <row r="69" spans="1:17" s="17" customFormat="1" ht="13.5" customHeight="1" x14ac:dyDescent="0.25">
      <c r="A69" s="72"/>
      <c r="B69" s="32"/>
      <c r="C69" s="33"/>
      <c r="D69" s="34"/>
      <c r="E69" s="34"/>
      <c r="F69" s="34"/>
      <c r="G69" s="34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3.5" customHeight="1" x14ac:dyDescent="0.25">
      <c r="A70" s="72"/>
      <c r="B70" s="32"/>
      <c r="C70" s="33"/>
      <c r="D70" s="16"/>
      <c r="E70" s="16"/>
      <c r="F70" s="34"/>
      <c r="G70" s="16"/>
      <c r="H70" s="16"/>
      <c r="I70" s="16"/>
      <c r="J70" s="16"/>
      <c r="K70" s="16"/>
      <c r="L70" s="16"/>
      <c r="M70" s="16"/>
      <c r="N70" s="16"/>
      <c r="O70" s="16"/>
      <c r="P70" s="34"/>
      <c r="Q70" s="34"/>
    </row>
    <row r="71" spans="1:17" s="77" customFormat="1" ht="13.5" customHeight="1" x14ac:dyDescent="0.25">
      <c r="A71" s="74"/>
      <c r="B71" s="32"/>
      <c r="C71" s="33"/>
      <c r="D71" s="34"/>
      <c r="E71" s="34"/>
      <c r="F71" s="16"/>
      <c r="G71" s="16"/>
      <c r="H71" s="75"/>
      <c r="I71" s="75"/>
      <c r="J71" s="75"/>
      <c r="K71" s="75"/>
      <c r="L71" s="75"/>
      <c r="M71" s="75"/>
      <c r="N71" s="75"/>
      <c r="O71" s="75"/>
      <c r="P71" s="75"/>
      <c r="Q71" s="76"/>
    </row>
    <row r="72" spans="1:17" s="17" customFormat="1" ht="13.5" customHeight="1" x14ac:dyDescent="0.25">
      <c r="A72" s="72"/>
      <c r="B72" s="102"/>
      <c r="C72" s="102"/>
      <c r="D72" s="102"/>
      <c r="E72" s="75"/>
      <c r="F72" s="76"/>
      <c r="G72" s="75"/>
      <c r="H72" s="16"/>
      <c r="I72" s="16"/>
      <c r="J72" s="16"/>
      <c r="K72" s="16"/>
      <c r="L72" s="16"/>
      <c r="M72" s="16"/>
      <c r="N72" s="16"/>
      <c r="O72" s="16"/>
      <c r="P72" s="16"/>
      <c r="Q72" s="34"/>
    </row>
    <row r="73" spans="1:17" s="17" customFormat="1" ht="15" x14ac:dyDescent="0.25">
      <c r="A73" s="71"/>
      <c r="B73" s="32"/>
      <c r="C73" s="33"/>
      <c r="D73" s="33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4"/>
    </row>
    <row r="74" spans="1:17" s="17" customFormat="1" ht="15" x14ac:dyDescent="0.25">
      <c r="A74" s="71"/>
      <c r="B74" s="32"/>
      <c r="C74" s="33"/>
      <c r="D74" s="33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4"/>
    </row>
    <row r="75" spans="1:17" s="17" customFormat="1" ht="15" x14ac:dyDescent="0.25">
      <c r="A75" s="71"/>
      <c r="B75" s="35"/>
      <c r="C75" s="111"/>
      <c r="D75" s="111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4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A96" s="64" t="s">
        <v>67</v>
      </c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  <row r="120" spans="2:4" x14ac:dyDescent="0.2">
      <c r="B120" s="36"/>
      <c r="C120" s="21"/>
      <c r="D120" s="21"/>
    </row>
    <row r="121" spans="2:4" x14ac:dyDescent="0.2">
      <c r="B121" s="36"/>
      <c r="C121" s="21"/>
      <c r="D121" s="21"/>
    </row>
    <row r="122" spans="2:4" x14ac:dyDescent="0.2">
      <c r="B122" s="36"/>
      <c r="C122" s="21"/>
      <c r="D122" s="21"/>
    </row>
    <row r="123" spans="2:4" x14ac:dyDescent="0.2">
      <c r="B123" s="36"/>
      <c r="C123" s="21"/>
      <c r="D123" s="21"/>
    </row>
  </sheetData>
  <sheetProtection selectLockedCells="1" selectUnlockedCells="1"/>
  <mergeCells count="7">
    <mergeCell ref="C75:D75"/>
    <mergeCell ref="A6:A7"/>
    <mergeCell ref="B6:B7"/>
    <mergeCell ref="C6:C7"/>
    <mergeCell ref="D6:D7"/>
    <mergeCell ref="B72:D72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19"/>
  <sheetViews>
    <sheetView view="pageBreakPreview" zoomScale="82" zoomScaleNormal="70" zoomScaleSheetLayoutView="82" workbookViewId="0">
      <pane ySplit="7" topLeftCell="A32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82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(E29+F29)*42%</f>
        <v>73993.5</v>
      </c>
      <c r="N29" s="14">
        <f t="shared" si="5"/>
        <v>200000</v>
      </c>
      <c r="O29" s="14">
        <f t="shared" si="9"/>
        <v>-105521</v>
      </c>
      <c r="P29" s="83">
        <f t="shared" si="10"/>
        <v>0</v>
      </c>
      <c r="Q29" s="86">
        <f t="shared" si="6"/>
        <v>305521</v>
      </c>
    </row>
    <row r="30" spans="1:17" s="17" customFormat="1" ht="15" x14ac:dyDescent="0.25">
      <c r="A30" s="67" t="s">
        <v>58</v>
      </c>
      <c r="B30" s="78">
        <v>6</v>
      </c>
      <c r="C30" s="81">
        <v>20</v>
      </c>
      <c r="D30" s="82">
        <f>'01.04.24 '!$E$10</f>
        <v>5220</v>
      </c>
      <c r="E30" s="83">
        <f t="shared" si="7"/>
        <v>104400</v>
      </c>
      <c r="F30" s="83">
        <f>E30*35%</f>
        <v>36540</v>
      </c>
      <c r="G30" s="83"/>
      <c r="H30" s="83"/>
      <c r="I30" s="83"/>
      <c r="J30" s="49">
        <v>0.2</v>
      </c>
      <c r="K30" s="83">
        <f t="shared" ref="K30:K31" si="11">(E30+F30)*J30</f>
        <v>28188</v>
      </c>
      <c r="L30" s="83">
        <f t="shared" si="3"/>
        <v>2000</v>
      </c>
      <c r="M30" s="83">
        <f t="shared" ref="M30:M32" si="12">(E30+F30)*42%</f>
        <v>59194.8</v>
      </c>
      <c r="N30" s="14">
        <f t="shared" si="5"/>
        <v>160000</v>
      </c>
      <c r="O30" s="14">
        <f t="shared" si="9"/>
        <v>-70322.8</v>
      </c>
      <c r="P30" s="83">
        <f t="shared" si="10"/>
        <v>0</v>
      </c>
      <c r="Q30" s="86">
        <f t="shared" si="6"/>
        <v>230322.8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'01.04.24 '!$E$10</f>
        <v>5220</v>
      </c>
      <c r="E31" s="83">
        <f t="shared" si="7"/>
        <v>57420</v>
      </c>
      <c r="F31" s="83">
        <f>E31*35%</f>
        <v>20097</v>
      </c>
      <c r="G31" s="83"/>
      <c r="H31" s="83"/>
      <c r="I31" s="83"/>
      <c r="J31" s="49">
        <v>0.1</v>
      </c>
      <c r="K31" s="83">
        <f t="shared" si="11"/>
        <v>7751.7</v>
      </c>
      <c r="L31" s="83">
        <f t="shared" si="3"/>
        <v>1100</v>
      </c>
      <c r="M31" s="83">
        <f t="shared" si="12"/>
        <v>32557.14</v>
      </c>
      <c r="N31" s="14">
        <f t="shared" si="5"/>
        <v>88000</v>
      </c>
      <c r="O31" s="14">
        <f t="shared" si="9"/>
        <v>-30925.84</v>
      </c>
      <c r="P31" s="83">
        <f t="shared" si="10"/>
        <v>0</v>
      </c>
      <c r="Q31" s="86">
        <f t="shared" si="6"/>
        <v>118925.84</v>
      </c>
    </row>
    <row r="32" spans="1:17" s="17" customFormat="1" ht="15" x14ac:dyDescent="0.25">
      <c r="A32" s="67" t="s">
        <v>60</v>
      </c>
      <c r="B32" s="78">
        <v>6</v>
      </c>
      <c r="C32" s="81">
        <v>9.5</v>
      </c>
      <c r="D32" s="82">
        <f>'01.04.24 '!$E$10</f>
        <v>5220</v>
      </c>
      <c r="E32" s="83">
        <f t="shared" si="7"/>
        <v>49590</v>
      </c>
      <c r="F32" s="83">
        <f>E32*35%</f>
        <v>17356.5</v>
      </c>
      <c r="G32" s="83"/>
      <c r="H32" s="83"/>
      <c r="I32" s="83"/>
      <c r="J32" s="49"/>
      <c r="K32" s="83"/>
      <c r="L32" s="83">
        <f t="shared" si="3"/>
        <v>950</v>
      </c>
      <c r="M32" s="83">
        <f t="shared" si="12"/>
        <v>28117.53</v>
      </c>
      <c r="N32" s="14">
        <f t="shared" si="5"/>
        <v>76000</v>
      </c>
      <c r="O32" s="14">
        <f t="shared" si="9"/>
        <v>-20014.03</v>
      </c>
      <c r="P32" s="83">
        <f t="shared" si="10"/>
        <v>0</v>
      </c>
      <c r="Q32" s="86">
        <f t="shared" si="6"/>
        <v>96014.03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50</v>
      </c>
      <c r="B36" s="78">
        <v>9</v>
      </c>
      <c r="C36" s="81">
        <v>1</v>
      </c>
      <c r="D36" s="82">
        <f>'01.04.24 '!$E$13</f>
        <v>6228</v>
      </c>
      <c r="E36" s="83">
        <f t="shared" si="13"/>
        <v>6228</v>
      </c>
      <c r="F36" s="83"/>
      <c r="G36" s="83"/>
      <c r="H36" s="83"/>
      <c r="I36" s="83"/>
      <c r="J36" s="49">
        <v>0.2</v>
      </c>
      <c r="K36" s="83">
        <f t="shared" si="14"/>
        <v>1245.5999999999999</v>
      </c>
      <c r="L36" s="83">
        <f t="shared" si="3"/>
        <v>100</v>
      </c>
      <c r="M36" s="83">
        <f t="shared" si="4"/>
        <v>3114</v>
      </c>
      <c r="N36" s="14">
        <f t="shared" si="5"/>
        <v>8000</v>
      </c>
      <c r="O36" s="14">
        <f t="shared" si="15"/>
        <v>-2687.6</v>
      </c>
      <c r="P36" s="83">
        <f t="shared" si="16"/>
        <v>0</v>
      </c>
      <c r="Q36" s="86">
        <f t="shared" si="6"/>
        <v>10687.6</v>
      </c>
    </row>
    <row r="37" spans="1:17" s="17" customFormat="1" ht="15.75" customHeight="1" x14ac:dyDescent="0.25">
      <c r="A37" s="68" t="s">
        <v>51</v>
      </c>
      <c r="B37" s="78">
        <v>8</v>
      </c>
      <c r="C37" s="81">
        <v>1</v>
      </c>
      <c r="D37" s="82">
        <f>'01.04.24 '!$E$12</f>
        <v>5904</v>
      </c>
      <c r="E37" s="83">
        <f t="shared" si="13"/>
        <v>5904</v>
      </c>
      <c r="F37" s="83"/>
      <c r="G37" s="83"/>
      <c r="H37" s="83"/>
      <c r="I37" s="83"/>
      <c r="J37" s="49">
        <v>0.1</v>
      </c>
      <c r="K37" s="83">
        <f t="shared" si="14"/>
        <v>590.4</v>
      </c>
      <c r="L37" s="83">
        <f t="shared" si="3"/>
        <v>100</v>
      </c>
      <c r="M37" s="83">
        <f t="shared" si="4"/>
        <v>2952</v>
      </c>
      <c r="N37" s="14">
        <f t="shared" si="5"/>
        <v>8000</v>
      </c>
      <c r="O37" s="14">
        <f t="shared" si="15"/>
        <v>-1546.4</v>
      </c>
      <c r="P37" s="83">
        <f t="shared" si="16"/>
        <v>0</v>
      </c>
      <c r="Q37" s="86">
        <f t="shared" si="6"/>
        <v>9546.4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7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70</v>
      </c>
      <c r="P48" s="83">
        <f t="shared" si="16"/>
        <v>70</v>
      </c>
      <c r="Q48" s="86">
        <f t="shared" si="6"/>
        <v>8000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294130</v>
      </c>
      <c r="E61" s="84">
        <f t="shared" si="23"/>
        <v>611020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120335.78</v>
      </c>
      <c r="L61" s="84">
        <f t="shared" si="23"/>
        <v>10725</v>
      </c>
      <c r="M61" s="84">
        <f t="shared" si="23"/>
        <v>331490.57</v>
      </c>
      <c r="N61" s="85">
        <f t="shared" si="23"/>
        <v>858000</v>
      </c>
      <c r="O61" s="85">
        <f t="shared" si="23"/>
        <v>-344409.05</v>
      </c>
      <c r="P61" s="84">
        <f t="shared" si="23"/>
        <v>10040.6</v>
      </c>
      <c r="Q61" s="84">
        <f t="shared" si="23"/>
        <v>1212809.6499999999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3.5" customHeight="1" x14ac:dyDescent="0.25">
      <c r="A66" s="72"/>
      <c r="B66" s="32"/>
      <c r="C66" s="33"/>
      <c r="D66" s="16"/>
      <c r="E66" s="16"/>
      <c r="F66" s="34"/>
      <c r="G66" s="16"/>
      <c r="H66" s="16"/>
      <c r="I66" s="16"/>
      <c r="J66" s="16"/>
      <c r="K66" s="16"/>
      <c r="L66" s="16"/>
      <c r="M66" s="16"/>
      <c r="N66" s="16"/>
      <c r="O66" s="16"/>
      <c r="P66" s="34"/>
      <c r="Q66" s="34"/>
    </row>
    <row r="67" spans="1:17" s="77" customFormat="1" ht="13.5" customHeight="1" x14ac:dyDescent="0.25">
      <c r="A67" s="74"/>
      <c r="B67" s="32"/>
      <c r="C67" s="33"/>
      <c r="D67" s="34"/>
      <c r="E67" s="34"/>
      <c r="F67" s="16"/>
      <c r="G67" s="16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7" s="17" customFormat="1" ht="13.5" customHeight="1" x14ac:dyDescent="0.25">
      <c r="A68" s="72"/>
      <c r="B68" s="102"/>
      <c r="C68" s="102"/>
      <c r="D68" s="102"/>
      <c r="E68" s="75"/>
      <c r="F68" s="76"/>
      <c r="G68" s="75"/>
      <c r="H68" s="16"/>
      <c r="I68" s="16"/>
      <c r="J68" s="16"/>
      <c r="K68" s="16"/>
      <c r="L68" s="16"/>
      <c r="M68" s="16"/>
      <c r="N68" s="16"/>
      <c r="O68" s="16"/>
      <c r="P68" s="16"/>
      <c r="Q68" s="34"/>
    </row>
    <row r="69" spans="1:17" s="17" customFormat="1" ht="15" x14ac:dyDescent="0.25">
      <c r="A69" s="71"/>
      <c r="B69" s="32"/>
      <c r="C69" s="33"/>
      <c r="D69" s="33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5" x14ac:dyDescent="0.25">
      <c r="A70" s="71"/>
      <c r="B70" s="32"/>
      <c r="C70" s="33"/>
      <c r="D70" s="33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4"/>
    </row>
    <row r="71" spans="1:17" s="17" customFormat="1" ht="15" x14ac:dyDescent="0.25">
      <c r="A71" s="71"/>
      <c r="B71" s="35"/>
      <c r="C71" s="111"/>
      <c r="D71" s="111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4"/>
    </row>
    <row r="72" spans="1:17" x14ac:dyDescent="0.2">
      <c r="B72" s="36"/>
      <c r="C72" s="21"/>
      <c r="D72" s="21"/>
    </row>
    <row r="73" spans="1:17" x14ac:dyDescent="0.2">
      <c r="B73" s="36"/>
      <c r="C73" s="21"/>
      <c r="D73" s="21"/>
    </row>
    <row r="74" spans="1:17" x14ac:dyDescent="0.2">
      <c r="B74" s="36"/>
      <c r="C74" s="21"/>
      <c r="D74" s="21"/>
    </row>
    <row r="75" spans="1:17" x14ac:dyDescent="0.2">
      <c r="B75" s="36"/>
      <c r="C75" s="21"/>
      <c r="D75" s="21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A92" s="64" t="s">
        <v>67</v>
      </c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</sheetData>
  <sheetProtection selectLockedCells="1" selectUnlockedCells="1"/>
  <mergeCells count="7">
    <mergeCell ref="C71:D71"/>
    <mergeCell ref="A6:A7"/>
    <mergeCell ref="B6:B7"/>
    <mergeCell ref="C6:C7"/>
    <mergeCell ref="D6:D7"/>
    <mergeCell ref="B68:D68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19"/>
  <sheetViews>
    <sheetView view="pageBreakPreview" topLeftCell="H1" zoomScale="84" zoomScaleNormal="70" zoomScaleSheetLayoutView="84" workbookViewId="0">
      <pane ySplit="7" topLeftCell="A8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84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(E29+F29)*45%</f>
        <v>79278.75</v>
      </c>
      <c r="N29" s="14">
        <f t="shared" si="5"/>
        <v>200000</v>
      </c>
      <c r="O29" s="14">
        <f t="shared" si="9"/>
        <v>-110806.25</v>
      </c>
      <c r="P29" s="83">
        <f t="shared" si="10"/>
        <v>0</v>
      </c>
      <c r="Q29" s="86">
        <f t="shared" si="6"/>
        <v>310806.25</v>
      </c>
    </row>
    <row r="30" spans="1:17" s="17" customFormat="1" ht="15" x14ac:dyDescent="0.25">
      <c r="A30" s="67" t="s">
        <v>58</v>
      </c>
      <c r="B30" s="78">
        <v>6</v>
      </c>
      <c r="C30" s="81">
        <v>20</v>
      </c>
      <c r="D30" s="82">
        <f>'01.04.24 '!$E$10</f>
        <v>5220</v>
      </c>
      <c r="E30" s="83">
        <f t="shared" si="7"/>
        <v>104400</v>
      </c>
      <c r="F30" s="83">
        <f>E30*35%</f>
        <v>36540</v>
      </c>
      <c r="G30" s="83"/>
      <c r="H30" s="83"/>
      <c r="I30" s="83"/>
      <c r="J30" s="49">
        <v>0.2</v>
      </c>
      <c r="K30" s="83">
        <f t="shared" ref="K30:K31" si="11">(E30+F30)*J30</f>
        <v>28188</v>
      </c>
      <c r="L30" s="83">
        <f t="shared" si="3"/>
        <v>2000</v>
      </c>
      <c r="M30" s="83">
        <f t="shared" ref="M30:M32" si="12">(E30+F30)*45%</f>
        <v>63423</v>
      </c>
      <c r="N30" s="14">
        <f t="shared" si="5"/>
        <v>160000</v>
      </c>
      <c r="O30" s="14">
        <f t="shared" si="9"/>
        <v>-74551</v>
      </c>
      <c r="P30" s="83">
        <f t="shared" si="10"/>
        <v>0</v>
      </c>
      <c r="Q30" s="86">
        <f t="shared" si="6"/>
        <v>234551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'01.04.24 '!$E$10</f>
        <v>5220</v>
      </c>
      <c r="E31" s="83">
        <f t="shared" si="7"/>
        <v>57420</v>
      </c>
      <c r="F31" s="83">
        <f>E31*35%</f>
        <v>20097</v>
      </c>
      <c r="G31" s="83"/>
      <c r="H31" s="83"/>
      <c r="I31" s="83"/>
      <c r="J31" s="49">
        <v>0.1</v>
      </c>
      <c r="K31" s="83">
        <f t="shared" si="11"/>
        <v>7751.7</v>
      </c>
      <c r="L31" s="83">
        <f t="shared" si="3"/>
        <v>1100</v>
      </c>
      <c r="M31" s="83">
        <f t="shared" si="12"/>
        <v>34882.65</v>
      </c>
      <c r="N31" s="14">
        <f t="shared" si="5"/>
        <v>88000</v>
      </c>
      <c r="O31" s="14">
        <f t="shared" si="9"/>
        <v>-33251.35</v>
      </c>
      <c r="P31" s="83">
        <f t="shared" si="10"/>
        <v>0</v>
      </c>
      <c r="Q31" s="86">
        <f t="shared" si="6"/>
        <v>121251.35</v>
      </c>
    </row>
    <row r="32" spans="1:17" s="17" customFormat="1" ht="15" x14ac:dyDescent="0.25">
      <c r="A32" s="67" t="s">
        <v>60</v>
      </c>
      <c r="B32" s="78">
        <v>6</v>
      </c>
      <c r="C32" s="81">
        <v>9.5</v>
      </c>
      <c r="D32" s="82">
        <f>'01.04.24 '!$E$10</f>
        <v>5220</v>
      </c>
      <c r="E32" s="83">
        <f t="shared" si="7"/>
        <v>49590</v>
      </c>
      <c r="F32" s="83">
        <f>E32*35%</f>
        <v>17356.5</v>
      </c>
      <c r="G32" s="83"/>
      <c r="H32" s="83"/>
      <c r="I32" s="83"/>
      <c r="J32" s="49"/>
      <c r="K32" s="83"/>
      <c r="L32" s="83">
        <f t="shared" si="3"/>
        <v>950</v>
      </c>
      <c r="M32" s="83">
        <f t="shared" si="12"/>
        <v>30125.93</v>
      </c>
      <c r="N32" s="14">
        <f t="shared" si="5"/>
        <v>76000</v>
      </c>
      <c r="O32" s="14">
        <f t="shared" si="9"/>
        <v>-22022.43</v>
      </c>
      <c r="P32" s="83">
        <f t="shared" si="10"/>
        <v>0</v>
      </c>
      <c r="Q32" s="86">
        <f t="shared" si="6"/>
        <v>98022.43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53</v>
      </c>
      <c r="B36" s="78">
        <v>10</v>
      </c>
      <c r="C36" s="81">
        <v>1</v>
      </c>
      <c r="D36" s="82">
        <f>'01.04.24 '!$E$14</f>
        <v>6552</v>
      </c>
      <c r="E36" s="83">
        <f t="shared" si="13"/>
        <v>6552</v>
      </c>
      <c r="F36" s="83"/>
      <c r="G36" s="83"/>
      <c r="H36" s="83"/>
      <c r="I36" s="83"/>
      <c r="J36" s="49">
        <v>0.2</v>
      </c>
      <c r="K36" s="83">
        <f t="shared" si="14"/>
        <v>1310.4000000000001</v>
      </c>
      <c r="L36" s="83">
        <f t="shared" si="3"/>
        <v>100</v>
      </c>
      <c r="M36" s="83">
        <f t="shared" si="4"/>
        <v>3276</v>
      </c>
      <c r="N36" s="14">
        <f t="shared" si="5"/>
        <v>8000</v>
      </c>
      <c r="O36" s="14">
        <f t="shared" si="15"/>
        <v>-3238.4</v>
      </c>
      <c r="P36" s="83">
        <f t="shared" si="16"/>
        <v>0</v>
      </c>
      <c r="Q36" s="86">
        <f t="shared" si="6"/>
        <v>11238.4</v>
      </c>
    </row>
    <row r="37" spans="1:17" s="17" customFormat="1" ht="15.75" customHeight="1" x14ac:dyDescent="0.25">
      <c r="A37" s="68" t="s">
        <v>50</v>
      </c>
      <c r="B37" s="78">
        <v>9</v>
      </c>
      <c r="C37" s="81">
        <v>1</v>
      </c>
      <c r="D37" s="82">
        <f>'01.04.24 '!$E$13</f>
        <v>6228</v>
      </c>
      <c r="E37" s="83">
        <f t="shared" si="13"/>
        <v>6228</v>
      </c>
      <c r="F37" s="83"/>
      <c r="G37" s="83"/>
      <c r="H37" s="83"/>
      <c r="I37" s="83"/>
      <c r="J37" s="49">
        <v>0.1</v>
      </c>
      <c r="K37" s="83">
        <f t="shared" si="14"/>
        <v>622.79999999999995</v>
      </c>
      <c r="L37" s="83">
        <f t="shared" si="3"/>
        <v>100</v>
      </c>
      <c r="M37" s="83">
        <f t="shared" si="4"/>
        <v>3114</v>
      </c>
      <c r="N37" s="14">
        <f t="shared" si="5"/>
        <v>8000</v>
      </c>
      <c r="O37" s="14">
        <f t="shared" si="15"/>
        <v>-2064.8000000000002</v>
      </c>
      <c r="P37" s="83">
        <f t="shared" si="16"/>
        <v>0</v>
      </c>
      <c r="Q37" s="86">
        <f t="shared" si="6"/>
        <v>10064.799999999999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7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/>
      <c r="K48" s="83"/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70</v>
      </c>
      <c r="P48" s="83">
        <f t="shared" si="16"/>
        <v>70</v>
      </c>
      <c r="Q48" s="86">
        <f t="shared" si="6"/>
        <v>8000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294778</v>
      </c>
      <c r="E61" s="84">
        <f t="shared" si="23"/>
        <v>611668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120432.98</v>
      </c>
      <c r="L61" s="84">
        <f t="shared" si="23"/>
        <v>10725</v>
      </c>
      <c r="M61" s="84">
        <f t="shared" si="23"/>
        <v>345661.93</v>
      </c>
      <c r="N61" s="85">
        <f t="shared" si="23"/>
        <v>858000</v>
      </c>
      <c r="O61" s="85">
        <f t="shared" si="23"/>
        <v>-359325.61</v>
      </c>
      <c r="P61" s="84">
        <f t="shared" si="23"/>
        <v>10040.6</v>
      </c>
      <c r="Q61" s="84">
        <f t="shared" si="23"/>
        <v>1227726.21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3.5" customHeight="1" x14ac:dyDescent="0.25">
      <c r="A66" s="72"/>
      <c r="B66" s="32"/>
      <c r="C66" s="33"/>
      <c r="D66" s="16"/>
      <c r="E66" s="16"/>
      <c r="F66" s="34"/>
      <c r="G66" s="16"/>
      <c r="H66" s="16"/>
      <c r="I66" s="16"/>
      <c r="J66" s="16"/>
      <c r="K66" s="16"/>
      <c r="L66" s="16"/>
      <c r="M66" s="16"/>
      <c r="N66" s="16"/>
      <c r="O66" s="16"/>
      <c r="P66" s="34"/>
      <c r="Q66" s="34"/>
    </row>
    <row r="67" spans="1:17" s="77" customFormat="1" ht="13.5" customHeight="1" x14ac:dyDescent="0.25">
      <c r="A67" s="74"/>
      <c r="B67" s="32"/>
      <c r="C67" s="33"/>
      <c r="D67" s="34"/>
      <c r="E67" s="34"/>
      <c r="F67" s="16"/>
      <c r="G67" s="16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7" s="17" customFormat="1" ht="13.5" customHeight="1" x14ac:dyDescent="0.25">
      <c r="A68" s="72"/>
      <c r="B68" s="102"/>
      <c r="C68" s="102"/>
      <c r="D68" s="102"/>
      <c r="E68" s="75"/>
      <c r="F68" s="76"/>
      <c r="G68" s="75"/>
      <c r="H68" s="16"/>
      <c r="I68" s="16"/>
      <c r="J68" s="16"/>
      <c r="K68" s="16"/>
      <c r="L68" s="16"/>
      <c r="M68" s="16"/>
      <c r="N68" s="16"/>
      <c r="O68" s="16"/>
      <c r="P68" s="16"/>
      <c r="Q68" s="34"/>
    </row>
    <row r="69" spans="1:17" s="17" customFormat="1" ht="15" x14ac:dyDescent="0.25">
      <c r="A69" s="71"/>
      <c r="B69" s="32"/>
      <c r="C69" s="33"/>
      <c r="D69" s="33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5" x14ac:dyDescent="0.25">
      <c r="A70" s="71"/>
      <c r="B70" s="32"/>
      <c r="C70" s="33"/>
      <c r="D70" s="33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4"/>
    </row>
    <row r="71" spans="1:17" s="17" customFormat="1" ht="15" x14ac:dyDescent="0.25">
      <c r="A71" s="71"/>
      <c r="B71" s="35"/>
      <c r="C71" s="111"/>
      <c r="D71" s="111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4"/>
    </row>
    <row r="72" spans="1:17" x14ac:dyDescent="0.2">
      <c r="B72" s="36"/>
      <c r="C72" s="21"/>
      <c r="D72" s="21"/>
    </row>
    <row r="73" spans="1:17" x14ac:dyDescent="0.2">
      <c r="B73" s="36"/>
      <c r="C73" s="21"/>
      <c r="D73" s="21"/>
    </row>
    <row r="74" spans="1:17" x14ac:dyDescent="0.2">
      <c r="B74" s="36"/>
      <c r="C74" s="21"/>
      <c r="D74" s="21"/>
    </row>
    <row r="75" spans="1:17" x14ac:dyDescent="0.2">
      <c r="B75" s="36"/>
      <c r="C75" s="21"/>
      <c r="D75" s="21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A92" s="64" t="s">
        <v>67</v>
      </c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</sheetData>
  <sheetProtection selectLockedCells="1" selectUnlockedCells="1"/>
  <mergeCells count="7">
    <mergeCell ref="C71:D71"/>
    <mergeCell ref="A6:A7"/>
    <mergeCell ref="B6:B7"/>
    <mergeCell ref="C6:C7"/>
    <mergeCell ref="D6:D7"/>
    <mergeCell ref="B68:D68"/>
    <mergeCell ref="B65:D65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19"/>
  <sheetViews>
    <sheetView view="pageBreakPreview" zoomScale="82" zoomScaleNormal="70" zoomScaleSheetLayoutView="82" workbookViewId="0">
      <pane ySplit="7" topLeftCell="A8" activePane="bottomLeft" state="frozen"/>
      <selection activeCell="B65" sqref="B65:F68"/>
      <selection pane="bottomLeft" activeCell="R1" sqref="R1:R1048576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83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(E29+F29)*45%</f>
        <v>79278.75</v>
      </c>
      <c r="N29" s="14">
        <f t="shared" si="5"/>
        <v>200000</v>
      </c>
      <c r="O29" s="14">
        <f t="shared" si="9"/>
        <v>-110806.25</v>
      </c>
      <c r="P29" s="83">
        <f t="shared" si="10"/>
        <v>0</v>
      </c>
      <c r="Q29" s="86">
        <f t="shared" si="6"/>
        <v>310806.25</v>
      </c>
    </row>
    <row r="30" spans="1:17" s="17" customFormat="1" ht="15" x14ac:dyDescent="0.25">
      <c r="A30" s="67" t="s">
        <v>58</v>
      </c>
      <c r="B30" s="78">
        <v>6</v>
      </c>
      <c r="C30" s="81">
        <v>20</v>
      </c>
      <c r="D30" s="82">
        <f>'01.04.24 '!$E$10</f>
        <v>5220</v>
      </c>
      <c r="E30" s="83">
        <f t="shared" si="7"/>
        <v>104400</v>
      </c>
      <c r="F30" s="83">
        <f>E30*35%</f>
        <v>36540</v>
      </c>
      <c r="G30" s="83"/>
      <c r="H30" s="83"/>
      <c r="I30" s="83"/>
      <c r="J30" s="49">
        <v>0.2</v>
      </c>
      <c r="K30" s="83">
        <f t="shared" ref="K30:K31" si="11">(E30+F30)*J30</f>
        <v>28188</v>
      </c>
      <c r="L30" s="83">
        <f t="shared" si="3"/>
        <v>2000</v>
      </c>
      <c r="M30" s="83">
        <f t="shared" ref="M30:M32" si="12">(E30+F30)*45%</f>
        <v>63423</v>
      </c>
      <c r="N30" s="14">
        <f t="shared" si="5"/>
        <v>160000</v>
      </c>
      <c r="O30" s="14">
        <f t="shared" si="9"/>
        <v>-74551</v>
      </c>
      <c r="P30" s="83">
        <f t="shared" si="10"/>
        <v>0</v>
      </c>
      <c r="Q30" s="86">
        <f t="shared" si="6"/>
        <v>234551</v>
      </c>
    </row>
    <row r="31" spans="1:17" s="17" customFormat="1" ht="15" x14ac:dyDescent="0.25">
      <c r="A31" s="67" t="s">
        <v>59</v>
      </c>
      <c r="B31" s="78">
        <v>6</v>
      </c>
      <c r="C31" s="81">
        <v>11</v>
      </c>
      <c r="D31" s="82">
        <f>'01.04.24 '!$E$10</f>
        <v>5220</v>
      </c>
      <c r="E31" s="83">
        <f t="shared" si="7"/>
        <v>57420</v>
      </c>
      <c r="F31" s="83">
        <f>E31*35%</f>
        <v>20097</v>
      </c>
      <c r="G31" s="83"/>
      <c r="H31" s="83"/>
      <c r="I31" s="83"/>
      <c r="J31" s="49">
        <v>0.1</v>
      </c>
      <c r="K31" s="83">
        <f t="shared" si="11"/>
        <v>7751.7</v>
      </c>
      <c r="L31" s="83">
        <f t="shared" si="3"/>
        <v>1100</v>
      </c>
      <c r="M31" s="83">
        <f t="shared" si="12"/>
        <v>34882.65</v>
      </c>
      <c r="N31" s="14">
        <f t="shared" si="5"/>
        <v>88000</v>
      </c>
      <c r="O31" s="14">
        <f t="shared" si="9"/>
        <v>-33251.35</v>
      </c>
      <c r="P31" s="83">
        <f t="shared" si="10"/>
        <v>0</v>
      </c>
      <c r="Q31" s="86">
        <f t="shared" si="6"/>
        <v>121251.35</v>
      </c>
    </row>
    <row r="32" spans="1:17" s="17" customFormat="1" ht="15" x14ac:dyDescent="0.25">
      <c r="A32" s="67" t="s">
        <v>60</v>
      </c>
      <c r="B32" s="78">
        <v>6</v>
      </c>
      <c r="C32" s="81">
        <v>9.5</v>
      </c>
      <c r="D32" s="82">
        <f>'01.04.24 '!$E$10</f>
        <v>5220</v>
      </c>
      <c r="E32" s="83">
        <f t="shared" si="7"/>
        <v>49590</v>
      </c>
      <c r="F32" s="83">
        <f>E32*35%</f>
        <v>17356.5</v>
      </c>
      <c r="G32" s="83"/>
      <c r="H32" s="83"/>
      <c r="I32" s="83"/>
      <c r="J32" s="49"/>
      <c r="K32" s="83"/>
      <c r="L32" s="83">
        <f t="shared" si="3"/>
        <v>950</v>
      </c>
      <c r="M32" s="83">
        <f t="shared" si="12"/>
        <v>30125.93</v>
      </c>
      <c r="N32" s="14">
        <f t="shared" si="5"/>
        <v>76000</v>
      </c>
      <c r="O32" s="14">
        <f t="shared" si="9"/>
        <v>-22022.43</v>
      </c>
      <c r="P32" s="83">
        <f t="shared" si="10"/>
        <v>0</v>
      </c>
      <c r="Q32" s="86">
        <f t="shared" si="6"/>
        <v>98022.43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86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86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86">
        <f t="shared" si="6"/>
        <v>13429.7</v>
      </c>
    </row>
    <row r="36" spans="1:17" s="30" customFormat="1" ht="15" x14ac:dyDescent="0.25">
      <c r="A36" s="68" t="s">
        <v>53</v>
      </c>
      <c r="B36" s="78">
        <v>10</v>
      </c>
      <c r="C36" s="81">
        <v>1</v>
      </c>
      <c r="D36" s="82">
        <f>'01.04.24 '!$E$14</f>
        <v>6552</v>
      </c>
      <c r="E36" s="83">
        <f t="shared" si="13"/>
        <v>6552</v>
      </c>
      <c r="F36" s="83"/>
      <c r="G36" s="83"/>
      <c r="H36" s="83"/>
      <c r="I36" s="83"/>
      <c r="J36" s="49">
        <v>0.2</v>
      </c>
      <c r="K36" s="83">
        <f t="shared" si="14"/>
        <v>1310.4000000000001</v>
      </c>
      <c r="L36" s="83">
        <f t="shared" si="3"/>
        <v>100</v>
      </c>
      <c r="M36" s="83">
        <f t="shared" si="4"/>
        <v>3276</v>
      </c>
      <c r="N36" s="14">
        <f t="shared" si="5"/>
        <v>8000</v>
      </c>
      <c r="O36" s="14">
        <f t="shared" si="15"/>
        <v>-3238.4</v>
      </c>
      <c r="P36" s="83">
        <f t="shared" si="16"/>
        <v>0</v>
      </c>
      <c r="Q36" s="86">
        <f t="shared" si="6"/>
        <v>11238.4</v>
      </c>
    </row>
    <row r="37" spans="1:17" s="17" customFormat="1" ht="15.75" customHeight="1" x14ac:dyDescent="0.25">
      <c r="A37" s="68" t="s">
        <v>50</v>
      </c>
      <c r="B37" s="78">
        <v>9</v>
      </c>
      <c r="C37" s="81">
        <v>1</v>
      </c>
      <c r="D37" s="82">
        <f>'01.04.24 '!$E$13</f>
        <v>6228</v>
      </c>
      <c r="E37" s="83">
        <f t="shared" si="13"/>
        <v>6228</v>
      </c>
      <c r="F37" s="83"/>
      <c r="G37" s="83"/>
      <c r="H37" s="83"/>
      <c r="I37" s="83"/>
      <c r="J37" s="49">
        <v>0.1</v>
      </c>
      <c r="K37" s="83">
        <f t="shared" si="14"/>
        <v>622.79999999999995</v>
      </c>
      <c r="L37" s="83">
        <f t="shared" si="3"/>
        <v>100</v>
      </c>
      <c r="M37" s="83">
        <f t="shared" si="4"/>
        <v>3114</v>
      </c>
      <c r="N37" s="14">
        <f t="shared" si="5"/>
        <v>8000</v>
      </c>
      <c r="O37" s="14">
        <f t="shared" si="15"/>
        <v>-2064.8000000000002</v>
      </c>
      <c r="P37" s="83">
        <f t="shared" si="16"/>
        <v>0</v>
      </c>
      <c r="Q37" s="86">
        <f t="shared" si="6"/>
        <v>10064.799999999999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8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>
        <v>0.1</v>
      </c>
      <c r="K48" s="83">
        <f t="shared" si="17"/>
        <v>522</v>
      </c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-452</v>
      </c>
      <c r="P48" s="83">
        <f t="shared" si="16"/>
        <v>0</v>
      </c>
      <c r="Q48" s="86">
        <f t="shared" si="6"/>
        <v>8452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294778</v>
      </c>
      <c r="E61" s="84">
        <f t="shared" si="23"/>
        <v>611668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120954.98</v>
      </c>
      <c r="L61" s="84">
        <f t="shared" si="23"/>
        <v>10725</v>
      </c>
      <c r="M61" s="84">
        <f t="shared" si="23"/>
        <v>345661.93</v>
      </c>
      <c r="N61" s="85">
        <f t="shared" si="23"/>
        <v>858000</v>
      </c>
      <c r="O61" s="85">
        <f t="shared" si="23"/>
        <v>-359847.61</v>
      </c>
      <c r="P61" s="84">
        <f t="shared" si="23"/>
        <v>9970.6</v>
      </c>
      <c r="Q61" s="84">
        <f t="shared" si="23"/>
        <v>1228178.21</v>
      </c>
    </row>
    <row r="62" spans="1:17" s="17" customFormat="1" ht="16.5" customHeight="1" x14ac:dyDescent="0.25">
      <c r="A62" s="93"/>
      <c r="B62" s="32"/>
      <c r="C62" s="33"/>
      <c r="D62" s="34"/>
      <c r="E62" s="34"/>
      <c r="F62" s="34"/>
      <c r="G62" s="34"/>
      <c r="H62" s="16"/>
      <c r="I62" s="16"/>
      <c r="J62" s="94"/>
      <c r="K62" s="95"/>
      <c r="L62" s="95"/>
      <c r="M62" s="16"/>
      <c r="N62" s="16"/>
      <c r="O62" s="16"/>
      <c r="P62" s="16"/>
      <c r="Q62" s="16"/>
    </row>
    <row r="63" spans="1:17" s="17" customFormat="1" ht="27" customHeight="1" x14ac:dyDescent="0.25">
      <c r="A63" s="93"/>
      <c r="B63" s="32"/>
      <c r="C63" s="33"/>
      <c r="D63" s="16"/>
      <c r="E63" s="16"/>
      <c r="F63" s="34"/>
      <c r="G63" s="95"/>
      <c r="H63" s="16"/>
      <c r="I63" s="16"/>
      <c r="J63" s="94"/>
      <c r="K63" s="95"/>
      <c r="L63" s="95"/>
      <c r="M63" s="16"/>
      <c r="N63" s="16"/>
      <c r="O63" s="16"/>
      <c r="P63" s="34"/>
      <c r="Q63" s="34"/>
    </row>
    <row r="64" spans="1:17" s="77" customFormat="1" ht="14.25" customHeight="1" x14ac:dyDescent="0.25">
      <c r="A64" s="96"/>
      <c r="B64" s="32"/>
      <c r="C64" s="33"/>
      <c r="D64" s="34"/>
      <c r="E64" s="34"/>
      <c r="F64" s="16"/>
      <c r="G64" s="95"/>
      <c r="H64" s="75"/>
      <c r="I64" s="75"/>
      <c r="J64" s="97"/>
      <c r="K64" s="98"/>
      <c r="L64" s="98"/>
      <c r="M64" s="75"/>
      <c r="N64" s="75"/>
      <c r="O64" s="75"/>
      <c r="P64" s="75"/>
      <c r="Q64" s="75"/>
    </row>
    <row r="65" spans="1:17" s="17" customFormat="1" ht="39.75" customHeight="1" x14ac:dyDescent="0.25">
      <c r="A65" s="93"/>
      <c r="B65" s="102"/>
      <c r="C65" s="102"/>
      <c r="D65" s="102"/>
      <c r="E65" s="75"/>
      <c r="F65" s="76"/>
      <c r="G65" s="98"/>
      <c r="H65" s="16"/>
      <c r="I65" s="16"/>
      <c r="J65" s="94"/>
      <c r="K65" s="95"/>
      <c r="L65" s="95"/>
      <c r="M65" s="16"/>
      <c r="N65" s="16"/>
      <c r="O65" s="16"/>
      <c r="P65" s="16"/>
      <c r="Q65" s="16"/>
    </row>
    <row r="66" spans="1:17" s="17" customFormat="1" ht="13.5" customHeight="1" x14ac:dyDescent="0.25">
      <c r="A66" s="72"/>
      <c r="B66" s="32"/>
      <c r="C66" s="33"/>
      <c r="D66" s="16"/>
      <c r="E66" s="16"/>
      <c r="F66" s="34"/>
      <c r="G66" s="16"/>
      <c r="H66" s="16"/>
      <c r="I66" s="16"/>
      <c r="J66" s="16"/>
      <c r="K66" s="16"/>
      <c r="L66" s="16"/>
      <c r="M66" s="16"/>
      <c r="N66" s="16"/>
      <c r="O66" s="16"/>
      <c r="P66" s="34"/>
      <c r="Q66" s="34"/>
    </row>
    <row r="67" spans="1:17" s="77" customFormat="1" ht="13.5" customHeight="1" x14ac:dyDescent="0.25">
      <c r="A67" s="74"/>
      <c r="B67" s="32"/>
      <c r="C67" s="33"/>
      <c r="D67" s="34"/>
      <c r="E67" s="34"/>
      <c r="F67" s="16"/>
      <c r="G67" s="16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7" s="17" customFormat="1" ht="13.5" customHeight="1" x14ac:dyDescent="0.25">
      <c r="A68" s="72"/>
      <c r="B68" s="102"/>
      <c r="C68" s="102"/>
      <c r="D68" s="102"/>
      <c r="E68" s="75"/>
      <c r="F68" s="76"/>
      <c r="G68" s="75"/>
      <c r="H68" s="16"/>
      <c r="I68" s="16"/>
      <c r="J68" s="16"/>
      <c r="K68" s="16"/>
      <c r="L68" s="16"/>
      <c r="M68" s="16"/>
      <c r="N68" s="16"/>
      <c r="O68" s="16"/>
      <c r="P68" s="16"/>
      <c r="Q68" s="34"/>
    </row>
    <row r="69" spans="1:17" s="17" customFormat="1" ht="15" x14ac:dyDescent="0.25">
      <c r="A69" s="71"/>
      <c r="B69" s="32"/>
      <c r="C69" s="33"/>
      <c r="D69" s="33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5" x14ac:dyDescent="0.25">
      <c r="A70" s="71"/>
      <c r="B70" s="32"/>
      <c r="C70" s="33"/>
      <c r="D70" s="33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4"/>
    </row>
    <row r="71" spans="1:17" s="17" customFormat="1" ht="15" x14ac:dyDescent="0.25">
      <c r="A71" s="71"/>
      <c r="B71" s="35"/>
      <c r="C71" s="111"/>
      <c r="D71" s="111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4"/>
    </row>
    <row r="72" spans="1:17" x14ac:dyDescent="0.2">
      <c r="B72" s="36"/>
      <c r="C72" s="21"/>
      <c r="D72" s="21"/>
    </row>
    <row r="73" spans="1:17" x14ac:dyDescent="0.2">
      <c r="B73" s="36"/>
      <c r="C73" s="21"/>
      <c r="D73" s="21"/>
    </row>
    <row r="74" spans="1:17" x14ac:dyDescent="0.2">
      <c r="B74" s="36"/>
      <c r="C74" s="21"/>
      <c r="D74" s="21"/>
    </row>
    <row r="75" spans="1:17" x14ac:dyDescent="0.2">
      <c r="B75" s="36"/>
      <c r="C75" s="21"/>
      <c r="D75" s="21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A92" s="64" t="s">
        <v>67</v>
      </c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</sheetData>
  <sheetProtection selectLockedCells="1" selectUnlockedCells="1"/>
  <mergeCells count="7">
    <mergeCell ref="C71:D71"/>
    <mergeCell ref="B65:D65"/>
    <mergeCell ref="A6:A7"/>
    <mergeCell ref="B6:B7"/>
    <mergeCell ref="C6:C7"/>
    <mergeCell ref="D6:D7"/>
    <mergeCell ref="B68:D68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119"/>
  <sheetViews>
    <sheetView view="pageBreakPreview" zoomScale="77" zoomScaleNormal="70" zoomScaleSheetLayoutView="77" workbookViewId="0">
      <pane ySplit="7" topLeftCell="A8" activePane="bottomLeft" state="frozen"/>
      <selection activeCell="B65" sqref="B65:F68"/>
      <selection pane="bottomLeft" activeCell="M29" sqref="M29"/>
    </sheetView>
  </sheetViews>
  <sheetFormatPr defaultRowHeight="12.75" x14ac:dyDescent="0.2"/>
  <cols>
    <col min="1" max="1" width="54" style="64" customWidth="1"/>
    <col min="2" max="2" width="8.85546875" style="24" customWidth="1"/>
    <col min="3" max="3" width="12.5703125" style="15" customWidth="1"/>
    <col min="4" max="5" width="17.28515625" style="15" customWidth="1"/>
    <col min="6" max="6" width="14.42578125" style="15" customWidth="1"/>
    <col min="7" max="7" width="10.85546875" style="15" customWidth="1"/>
    <col min="8" max="8" width="11.7109375" style="15" customWidth="1"/>
    <col min="9" max="10" width="13.140625" style="15" customWidth="1"/>
    <col min="11" max="13" width="19" style="15" customWidth="1"/>
    <col min="14" max="15" width="19" style="15" hidden="1" customWidth="1"/>
    <col min="16" max="16" width="15.28515625" style="15" customWidth="1"/>
    <col min="17" max="17" width="18.85546875" style="20" customWidth="1"/>
    <col min="18" max="16384" width="9.140625" style="22"/>
  </cols>
  <sheetData>
    <row r="1" spans="1:17" ht="15.75" x14ac:dyDescent="0.25">
      <c r="B1" s="19" t="s">
        <v>0</v>
      </c>
      <c r="C1" s="19"/>
      <c r="D1" s="19"/>
      <c r="E1" s="19"/>
      <c r="Q1" s="22" t="s">
        <v>72</v>
      </c>
    </row>
    <row r="2" spans="1:17" ht="15.75" x14ac:dyDescent="0.25">
      <c r="B2" s="23" t="s">
        <v>76</v>
      </c>
      <c r="C2" s="19"/>
      <c r="D2" s="19"/>
      <c r="E2" s="19"/>
    </row>
    <row r="3" spans="1:17" ht="15.75" x14ac:dyDescent="0.25">
      <c r="C3" s="25"/>
      <c r="D3" s="26" t="s">
        <v>1</v>
      </c>
      <c r="E3" s="25"/>
    </row>
    <row r="4" spans="1:17" ht="15.75" x14ac:dyDescent="0.25">
      <c r="B4" s="27" t="s">
        <v>75</v>
      </c>
      <c r="C4" s="27"/>
      <c r="D4" s="27"/>
      <c r="E4" s="25"/>
    </row>
    <row r="5" spans="1:17" ht="12.75" hidden="1" customHeight="1" x14ac:dyDescent="0.2">
      <c r="B5" s="28"/>
      <c r="C5" s="29"/>
      <c r="D5" s="29"/>
      <c r="E5" s="29"/>
    </row>
    <row r="6" spans="1:17" s="37" customFormat="1" ht="30.75" customHeight="1" x14ac:dyDescent="0.2">
      <c r="A6" s="104"/>
      <c r="B6" s="105" t="s">
        <v>2</v>
      </c>
      <c r="C6" s="106" t="s">
        <v>3</v>
      </c>
      <c r="D6" s="107" t="s">
        <v>24</v>
      </c>
      <c r="E6" s="40" t="s">
        <v>17</v>
      </c>
      <c r="F6" s="48" t="s">
        <v>85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39"/>
    </row>
    <row r="7" spans="1:17" s="37" customFormat="1" ht="101.25" customHeight="1" x14ac:dyDescent="0.2">
      <c r="A7" s="104"/>
      <c r="B7" s="105"/>
      <c r="C7" s="106"/>
      <c r="D7" s="108"/>
      <c r="E7" s="42" t="s">
        <v>4</v>
      </c>
      <c r="F7" s="43" t="s">
        <v>68</v>
      </c>
      <c r="G7" s="43" t="s">
        <v>5</v>
      </c>
      <c r="H7" s="43" t="s">
        <v>6</v>
      </c>
      <c r="I7" s="43" t="s">
        <v>7</v>
      </c>
      <c r="J7" s="43" t="s">
        <v>16</v>
      </c>
      <c r="K7" s="43" t="s">
        <v>25</v>
      </c>
      <c r="L7" s="43" t="s">
        <v>30</v>
      </c>
      <c r="M7" s="44" t="s">
        <v>69</v>
      </c>
      <c r="N7" s="44" t="s">
        <v>28</v>
      </c>
      <c r="O7" s="44" t="s">
        <v>29</v>
      </c>
      <c r="P7" s="42" t="s">
        <v>26</v>
      </c>
      <c r="Q7" s="38" t="s">
        <v>15</v>
      </c>
    </row>
    <row r="8" spans="1:17" s="56" customFormat="1" ht="15" x14ac:dyDescent="0.25">
      <c r="A8" s="66"/>
      <c r="B8" s="55">
        <v>1</v>
      </c>
      <c r="C8" s="55">
        <v>2</v>
      </c>
      <c r="D8" s="55">
        <v>3</v>
      </c>
      <c r="E8" s="55">
        <v>4</v>
      </c>
      <c r="F8" s="55">
        <v>5</v>
      </c>
      <c r="G8" s="55">
        <v>6</v>
      </c>
      <c r="H8" s="55">
        <v>7</v>
      </c>
      <c r="I8" s="55">
        <v>8</v>
      </c>
      <c r="J8" s="55">
        <v>9</v>
      </c>
      <c r="K8" s="60">
        <v>10</v>
      </c>
      <c r="L8" s="55">
        <v>11</v>
      </c>
      <c r="M8" s="55">
        <v>12</v>
      </c>
      <c r="N8" s="55">
        <v>13</v>
      </c>
      <c r="O8" s="55">
        <v>14</v>
      </c>
      <c r="P8" s="55">
        <v>15</v>
      </c>
      <c r="Q8" s="55">
        <v>18</v>
      </c>
    </row>
    <row r="9" spans="1:17" s="56" customFormat="1" ht="15" x14ac:dyDescent="0.25">
      <c r="A9" s="73" t="s">
        <v>31</v>
      </c>
      <c r="B9" s="79"/>
      <c r="C9" s="79"/>
      <c r="D9" s="80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55"/>
    </row>
    <row r="10" spans="1:17" s="17" customFormat="1" ht="15" x14ac:dyDescent="0.25">
      <c r="A10" s="67" t="s">
        <v>32</v>
      </c>
      <c r="B10" s="78">
        <v>18</v>
      </c>
      <c r="C10" s="81">
        <v>1</v>
      </c>
      <c r="D10" s="82">
        <f>'01.04.24 '!E22</f>
        <v>11556</v>
      </c>
      <c r="E10" s="83">
        <f t="shared" ref="E10:E18" si="0">D10*C10</f>
        <v>11556</v>
      </c>
      <c r="F10" s="83"/>
      <c r="G10" s="83"/>
      <c r="H10" s="83"/>
      <c r="I10" s="83"/>
      <c r="J10" s="49">
        <v>0.3</v>
      </c>
      <c r="K10" s="83">
        <f>(E10+F10)*J10</f>
        <v>3466.8</v>
      </c>
      <c r="L10" s="83">
        <f>100*C10</f>
        <v>100</v>
      </c>
      <c r="M10" s="83">
        <f>(E10+F10)*50%</f>
        <v>5778</v>
      </c>
      <c r="N10" s="14">
        <f>8000*C10</f>
        <v>8000</v>
      </c>
      <c r="O10" s="14">
        <f t="shared" ref="O10:O18" si="1">N10-(E10+F10+H10+I10+K10+L10+M10)</f>
        <v>-12900.8</v>
      </c>
      <c r="P10" s="83">
        <f t="shared" ref="P10:P18" si="2">IF(O10&gt;0,O10,0)</f>
        <v>0</v>
      </c>
      <c r="Q10" s="86">
        <f>E10+F10+G10+K10+L10+M10+H10+I10+P10</f>
        <v>20900.8</v>
      </c>
    </row>
    <row r="11" spans="1:17" s="17" customFormat="1" ht="15" x14ac:dyDescent="0.25">
      <c r="A11" s="67" t="s">
        <v>33</v>
      </c>
      <c r="B11" s="78">
        <v>18</v>
      </c>
      <c r="C11" s="81">
        <v>1</v>
      </c>
      <c r="D11" s="82">
        <f>('01.04.24 '!$E$22)*90%-0.4</f>
        <v>10400</v>
      </c>
      <c r="E11" s="83">
        <f t="shared" si="0"/>
        <v>10400</v>
      </c>
      <c r="F11" s="83"/>
      <c r="G11" s="83"/>
      <c r="H11" s="83"/>
      <c r="I11" s="83"/>
      <c r="J11" s="49">
        <v>0.1</v>
      </c>
      <c r="K11" s="83">
        <f>(E11+F11)*J11</f>
        <v>1040</v>
      </c>
      <c r="L11" s="83">
        <f t="shared" ref="L11:L60" si="3">100*C11</f>
        <v>100</v>
      </c>
      <c r="M11" s="83">
        <f t="shared" ref="M11:M60" si="4">(E11+F11)*50%</f>
        <v>5200</v>
      </c>
      <c r="N11" s="14">
        <f t="shared" ref="N11:N60" si="5">8000*C11</f>
        <v>8000</v>
      </c>
      <c r="O11" s="14">
        <f t="shared" si="1"/>
        <v>-8740</v>
      </c>
      <c r="P11" s="83">
        <f t="shared" si="2"/>
        <v>0</v>
      </c>
      <c r="Q11" s="86">
        <f t="shared" ref="Q11:Q60" si="6">E11+F11+G11+K11+L11+M11+H11+I11+P11</f>
        <v>16740</v>
      </c>
    </row>
    <row r="12" spans="1:17" s="17" customFormat="1" ht="15" x14ac:dyDescent="0.25">
      <c r="A12" s="67" t="s">
        <v>33</v>
      </c>
      <c r="B12" s="78">
        <v>18</v>
      </c>
      <c r="C12" s="81">
        <v>1</v>
      </c>
      <c r="D12" s="82">
        <f>('01.04.24 '!$E$22)*90%-0.4</f>
        <v>10400</v>
      </c>
      <c r="E12" s="83">
        <f t="shared" si="0"/>
        <v>10400</v>
      </c>
      <c r="F12" s="83"/>
      <c r="G12" s="83"/>
      <c r="H12" s="83"/>
      <c r="I12" s="83"/>
      <c r="J12" s="49"/>
      <c r="K12" s="83"/>
      <c r="L12" s="83">
        <f t="shared" si="3"/>
        <v>100</v>
      </c>
      <c r="M12" s="83">
        <f t="shared" si="4"/>
        <v>5200</v>
      </c>
      <c r="N12" s="14">
        <f t="shared" si="5"/>
        <v>8000</v>
      </c>
      <c r="O12" s="14">
        <f t="shared" si="1"/>
        <v>-7700</v>
      </c>
      <c r="P12" s="83">
        <f t="shared" si="2"/>
        <v>0</v>
      </c>
      <c r="Q12" s="86">
        <f t="shared" si="6"/>
        <v>15700</v>
      </c>
    </row>
    <row r="13" spans="1:17" s="17" customFormat="1" ht="15" x14ac:dyDescent="0.25">
      <c r="A13" s="67" t="s">
        <v>34</v>
      </c>
      <c r="B13" s="78">
        <v>7</v>
      </c>
      <c r="C13" s="81">
        <v>1</v>
      </c>
      <c r="D13" s="82">
        <f>'01.04.24 '!E11</f>
        <v>5544</v>
      </c>
      <c r="E13" s="83">
        <f t="shared" si="0"/>
        <v>5544</v>
      </c>
      <c r="F13" s="83"/>
      <c r="G13" s="83"/>
      <c r="H13" s="83"/>
      <c r="I13" s="83"/>
      <c r="J13" s="49"/>
      <c r="K13" s="83"/>
      <c r="L13" s="83">
        <f t="shared" si="3"/>
        <v>100</v>
      </c>
      <c r="M13" s="83">
        <f t="shared" si="4"/>
        <v>2772</v>
      </c>
      <c r="N13" s="14">
        <f t="shared" si="5"/>
        <v>8000</v>
      </c>
      <c r="O13" s="14">
        <f t="shared" si="1"/>
        <v>-416</v>
      </c>
      <c r="P13" s="83">
        <f t="shared" si="2"/>
        <v>0</v>
      </c>
      <c r="Q13" s="86">
        <f t="shared" si="6"/>
        <v>8416</v>
      </c>
    </row>
    <row r="14" spans="1:17" s="17" customFormat="1" ht="15" x14ac:dyDescent="0.25">
      <c r="A14" s="67" t="s">
        <v>36</v>
      </c>
      <c r="B14" s="78">
        <v>2</v>
      </c>
      <c r="C14" s="81">
        <v>1</v>
      </c>
      <c r="D14" s="82">
        <f>'01.04.24 '!E6</f>
        <v>3924</v>
      </c>
      <c r="E14" s="83">
        <f t="shared" si="0"/>
        <v>3924</v>
      </c>
      <c r="F14" s="83"/>
      <c r="G14" s="83"/>
      <c r="H14" s="83"/>
      <c r="I14" s="83">
        <f>E14*25%</f>
        <v>981</v>
      </c>
      <c r="J14" s="49"/>
      <c r="K14" s="83"/>
      <c r="L14" s="83">
        <f t="shared" si="3"/>
        <v>100</v>
      </c>
      <c r="M14" s="83">
        <f t="shared" si="4"/>
        <v>1962</v>
      </c>
      <c r="N14" s="14">
        <f t="shared" si="5"/>
        <v>8000</v>
      </c>
      <c r="O14" s="14">
        <f t="shared" si="1"/>
        <v>1033</v>
      </c>
      <c r="P14" s="83">
        <f t="shared" si="2"/>
        <v>1033</v>
      </c>
      <c r="Q14" s="86">
        <f t="shared" si="6"/>
        <v>8000</v>
      </c>
    </row>
    <row r="15" spans="1:17" s="17" customFormat="1" ht="15" x14ac:dyDescent="0.25">
      <c r="A15" s="67" t="s">
        <v>35</v>
      </c>
      <c r="B15" s="78">
        <v>1</v>
      </c>
      <c r="C15" s="81">
        <v>1</v>
      </c>
      <c r="D15" s="82">
        <f>'01.04.24 '!E5</f>
        <v>3600</v>
      </c>
      <c r="E15" s="83">
        <f t="shared" si="0"/>
        <v>3600</v>
      </c>
      <c r="F15" s="83"/>
      <c r="G15" s="83">
        <f>E15*10%</f>
        <v>360</v>
      </c>
      <c r="H15" s="83"/>
      <c r="I15" s="83"/>
      <c r="J15" s="49"/>
      <c r="K15" s="83"/>
      <c r="L15" s="83">
        <f t="shared" si="3"/>
        <v>100</v>
      </c>
      <c r="M15" s="83">
        <f t="shared" si="4"/>
        <v>1800</v>
      </c>
      <c r="N15" s="14">
        <f t="shared" si="5"/>
        <v>8000</v>
      </c>
      <c r="O15" s="14">
        <f t="shared" si="1"/>
        <v>2500</v>
      </c>
      <c r="P15" s="83">
        <f t="shared" si="2"/>
        <v>2500</v>
      </c>
      <c r="Q15" s="86">
        <f t="shared" si="6"/>
        <v>8360</v>
      </c>
    </row>
    <row r="16" spans="1:17" s="17" customFormat="1" ht="29.25" x14ac:dyDescent="0.25">
      <c r="A16" s="67" t="s">
        <v>37</v>
      </c>
      <c r="B16" s="78">
        <v>4</v>
      </c>
      <c r="C16" s="81">
        <v>0.5</v>
      </c>
      <c r="D16" s="82">
        <f>'01.04.24 '!E8</f>
        <v>4572</v>
      </c>
      <c r="E16" s="83">
        <f t="shared" si="0"/>
        <v>2286</v>
      </c>
      <c r="F16" s="83"/>
      <c r="G16" s="83"/>
      <c r="H16" s="83"/>
      <c r="I16" s="83"/>
      <c r="J16" s="49"/>
      <c r="K16" s="83"/>
      <c r="L16" s="83">
        <f t="shared" si="3"/>
        <v>50</v>
      </c>
      <c r="M16" s="83">
        <f t="shared" si="4"/>
        <v>1143</v>
      </c>
      <c r="N16" s="14">
        <f t="shared" si="5"/>
        <v>4000</v>
      </c>
      <c r="O16" s="14">
        <f t="shared" si="1"/>
        <v>521</v>
      </c>
      <c r="P16" s="83">
        <f t="shared" si="2"/>
        <v>521</v>
      </c>
      <c r="Q16" s="86">
        <f t="shared" si="6"/>
        <v>4000</v>
      </c>
    </row>
    <row r="17" spans="1:17" s="17" customFormat="1" ht="29.25" x14ac:dyDescent="0.25">
      <c r="A17" s="67" t="s">
        <v>38</v>
      </c>
      <c r="B17" s="78">
        <v>6</v>
      </c>
      <c r="C17" s="81">
        <v>0.5</v>
      </c>
      <c r="D17" s="82">
        <f>'01.04.24 '!E10</f>
        <v>5220</v>
      </c>
      <c r="E17" s="83">
        <f t="shared" si="0"/>
        <v>2610</v>
      </c>
      <c r="F17" s="83"/>
      <c r="G17" s="83"/>
      <c r="H17" s="83"/>
      <c r="I17" s="83"/>
      <c r="J17" s="49"/>
      <c r="K17" s="83"/>
      <c r="L17" s="83">
        <f t="shared" si="3"/>
        <v>50</v>
      </c>
      <c r="M17" s="83">
        <f t="shared" si="4"/>
        <v>1305</v>
      </c>
      <c r="N17" s="14">
        <f t="shared" si="5"/>
        <v>4000</v>
      </c>
      <c r="O17" s="14">
        <f t="shared" si="1"/>
        <v>35</v>
      </c>
      <c r="P17" s="83">
        <f t="shared" si="2"/>
        <v>35</v>
      </c>
      <c r="Q17" s="86">
        <f t="shared" si="6"/>
        <v>4000</v>
      </c>
    </row>
    <row r="18" spans="1:17" s="17" customFormat="1" ht="15.75" customHeight="1" x14ac:dyDescent="0.25">
      <c r="A18" s="67" t="s">
        <v>39</v>
      </c>
      <c r="B18" s="78">
        <v>8</v>
      </c>
      <c r="C18" s="81">
        <v>2</v>
      </c>
      <c r="D18" s="82">
        <f>'01.04.24 '!E12</f>
        <v>5904</v>
      </c>
      <c r="E18" s="83">
        <f t="shared" si="0"/>
        <v>11808</v>
      </c>
      <c r="F18" s="83"/>
      <c r="G18" s="83"/>
      <c r="H18" s="83"/>
      <c r="I18" s="83"/>
      <c r="J18" s="49"/>
      <c r="K18" s="83"/>
      <c r="L18" s="83">
        <f t="shared" si="3"/>
        <v>200</v>
      </c>
      <c r="M18" s="83">
        <f t="shared" si="4"/>
        <v>5904</v>
      </c>
      <c r="N18" s="14">
        <f t="shared" si="5"/>
        <v>16000</v>
      </c>
      <c r="O18" s="14">
        <f t="shared" si="1"/>
        <v>-1912</v>
      </c>
      <c r="P18" s="83">
        <f t="shared" si="2"/>
        <v>0</v>
      </c>
      <c r="Q18" s="86">
        <f t="shared" si="6"/>
        <v>17912</v>
      </c>
    </row>
    <row r="19" spans="1:17" s="17" customFormat="1" ht="15.75" customHeight="1" x14ac:dyDescent="0.25">
      <c r="A19" s="63" t="s">
        <v>40</v>
      </c>
      <c r="B19" s="78"/>
      <c r="C19" s="81"/>
      <c r="D19" s="82"/>
      <c r="E19" s="83"/>
      <c r="F19" s="83"/>
      <c r="G19" s="83"/>
      <c r="H19" s="83"/>
      <c r="I19" s="83"/>
      <c r="J19" s="49"/>
      <c r="K19" s="83"/>
      <c r="L19" s="83">
        <f t="shared" si="3"/>
        <v>0</v>
      </c>
      <c r="M19" s="83">
        <f t="shared" si="4"/>
        <v>0</v>
      </c>
      <c r="N19" s="14">
        <f t="shared" si="5"/>
        <v>0</v>
      </c>
      <c r="O19" s="14"/>
      <c r="P19" s="83"/>
      <c r="Q19" s="86">
        <f t="shared" si="6"/>
        <v>0</v>
      </c>
    </row>
    <row r="20" spans="1:17" s="17" customFormat="1" ht="15" x14ac:dyDescent="0.25">
      <c r="A20" s="67" t="s">
        <v>14</v>
      </c>
      <c r="B20" s="78">
        <v>18</v>
      </c>
      <c r="C20" s="81">
        <v>1</v>
      </c>
      <c r="D20" s="82">
        <f>('01.04.24 '!$E$22)*90%-0.4</f>
        <v>10400</v>
      </c>
      <c r="E20" s="83">
        <f>D20*C20</f>
        <v>10400</v>
      </c>
      <c r="F20" s="83"/>
      <c r="G20" s="83"/>
      <c r="H20" s="83"/>
      <c r="I20" s="83"/>
      <c r="J20" s="49"/>
      <c r="K20" s="83"/>
      <c r="L20" s="83">
        <f t="shared" si="3"/>
        <v>100</v>
      </c>
      <c r="M20" s="83">
        <f t="shared" si="4"/>
        <v>5200</v>
      </c>
      <c r="N20" s="14">
        <f t="shared" si="5"/>
        <v>8000</v>
      </c>
      <c r="O20" s="14">
        <f>N20-(E20+F20+H20+I20+K20+L20+M20)</f>
        <v>-7700</v>
      </c>
      <c r="P20" s="83">
        <f>IF(O20&gt;0,O20,0)</f>
        <v>0</v>
      </c>
      <c r="Q20" s="86">
        <f t="shared" si="6"/>
        <v>15700</v>
      </c>
    </row>
    <row r="21" spans="1:17" s="31" customFormat="1" ht="15" x14ac:dyDescent="0.25">
      <c r="A21" s="67" t="s">
        <v>41</v>
      </c>
      <c r="B21" s="78">
        <v>10</v>
      </c>
      <c r="C21" s="81">
        <v>2</v>
      </c>
      <c r="D21" s="82">
        <f>'01.04.24 '!$E$14</f>
        <v>6552</v>
      </c>
      <c r="E21" s="83">
        <f>D21*C21</f>
        <v>13104</v>
      </c>
      <c r="F21" s="83"/>
      <c r="G21" s="83"/>
      <c r="H21" s="83"/>
      <c r="I21" s="83"/>
      <c r="J21" s="49"/>
      <c r="K21" s="83"/>
      <c r="L21" s="83">
        <f t="shared" si="3"/>
        <v>200</v>
      </c>
      <c r="M21" s="83">
        <f t="shared" si="4"/>
        <v>6552</v>
      </c>
      <c r="N21" s="14">
        <f t="shared" si="5"/>
        <v>16000</v>
      </c>
      <c r="O21" s="14">
        <f>N21-(E21+F21+H21+I21+K21+L21+M21)</f>
        <v>-3856</v>
      </c>
      <c r="P21" s="83">
        <f>IF(O21&gt;0,O21,0)</f>
        <v>0</v>
      </c>
      <c r="Q21" s="86">
        <f t="shared" si="6"/>
        <v>19856</v>
      </c>
    </row>
    <row r="22" spans="1:17" s="31" customFormat="1" ht="15" x14ac:dyDescent="0.25">
      <c r="A22" s="67" t="s">
        <v>42</v>
      </c>
      <c r="B22" s="78">
        <v>10</v>
      </c>
      <c r="C22" s="81">
        <v>1</v>
      </c>
      <c r="D22" s="82">
        <f>'01.04.24 '!E14</f>
        <v>6552</v>
      </c>
      <c r="E22" s="83">
        <f>D22*C22</f>
        <v>6552</v>
      </c>
      <c r="F22" s="83"/>
      <c r="G22" s="83"/>
      <c r="H22" s="83"/>
      <c r="I22" s="83"/>
      <c r="J22" s="49"/>
      <c r="K22" s="83"/>
      <c r="L22" s="83">
        <f t="shared" si="3"/>
        <v>100</v>
      </c>
      <c r="M22" s="83">
        <f t="shared" si="4"/>
        <v>3276</v>
      </c>
      <c r="N22" s="14">
        <f t="shared" si="5"/>
        <v>8000</v>
      </c>
      <c r="O22" s="14">
        <f>N22-(E22+F22+H22+I22+K22+L22+M22)</f>
        <v>-1928</v>
      </c>
      <c r="P22" s="83">
        <f>IF(O22&gt;0,O22,0)</f>
        <v>0</v>
      </c>
      <c r="Q22" s="86">
        <f t="shared" si="6"/>
        <v>9928</v>
      </c>
    </row>
    <row r="23" spans="1:17" s="31" customFormat="1" ht="15" x14ac:dyDescent="0.25">
      <c r="A23" s="63" t="s">
        <v>43</v>
      </c>
      <c r="B23" s="78"/>
      <c r="C23" s="81"/>
      <c r="D23" s="82"/>
      <c r="E23" s="83"/>
      <c r="F23" s="83"/>
      <c r="G23" s="83"/>
      <c r="H23" s="83"/>
      <c r="I23" s="83"/>
      <c r="J23" s="49"/>
      <c r="K23" s="83"/>
      <c r="L23" s="83">
        <f t="shared" si="3"/>
        <v>0</v>
      </c>
      <c r="M23" s="83">
        <f t="shared" si="4"/>
        <v>0</v>
      </c>
      <c r="N23" s="14">
        <f t="shared" si="5"/>
        <v>0</v>
      </c>
      <c r="O23" s="14"/>
      <c r="P23" s="83"/>
      <c r="Q23" s="86">
        <f t="shared" si="6"/>
        <v>0</v>
      </c>
    </row>
    <row r="24" spans="1:17" s="17" customFormat="1" ht="15" x14ac:dyDescent="0.25">
      <c r="A24" s="67" t="s">
        <v>44</v>
      </c>
      <c r="B24" s="78">
        <v>14</v>
      </c>
      <c r="C24" s="81">
        <v>1</v>
      </c>
      <c r="D24" s="82">
        <f>'01.04.24 '!$E$18</f>
        <v>8712</v>
      </c>
      <c r="E24" s="83">
        <f t="shared" ref="E24:E32" si="7">D24*C24</f>
        <v>8712</v>
      </c>
      <c r="F24" s="83"/>
      <c r="G24" s="83"/>
      <c r="H24" s="83"/>
      <c r="I24" s="83"/>
      <c r="J24" s="49">
        <v>0.1</v>
      </c>
      <c r="K24" s="83">
        <f t="shared" ref="K24:K27" si="8">(E24+F24)*J24</f>
        <v>871.2</v>
      </c>
      <c r="L24" s="83">
        <f t="shared" si="3"/>
        <v>100</v>
      </c>
      <c r="M24" s="83">
        <f t="shared" si="4"/>
        <v>4356</v>
      </c>
      <c r="N24" s="14">
        <f t="shared" si="5"/>
        <v>8000</v>
      </c>
      <c r="O24" s="14">
        <f t="shared" ref="O24:O32" si="9">N24-(E24+F24+H24+I24+K24+L24+M24)</f>
        <v>-6039.2</v>
      </c>
      <c r="P24" s="83">
        <f t="shared" ref="P24:P32" si="10">IF(O24&gt;0,O24,0)</f>
        <v>0</v>
      </c>
      <c r="Q24" s="86">
        <f t="shared" si="6"/>
        <v>14039.2</v>
      </c>
    </row>
    <row r="25" spans="1:17" s="17" customFormat="1" ht="15" x14ac:dyDescent="0.25">
      <c r="A25" s="67" t="s">
        <v>45</v>
      </c>
      <c r="B25" s="78">
        <v>14</v>
      </c>
      <c r="C25" s="81">
        <v>1</v>
      </c>
      <c r="D25" s="82">
        <f>('01.04.24 '!$E$18)*90%+0.2</f>
        <v>7841</v>
      </c>
      <c r="E25" s="83">
        <f t="shared" si="7"/>
        <v>7841</v>
      </c>
      <c r="F25" s="83"/>
      <c r="G25" s="83"/>
      <c r="H25" s="83"/>
      <c r="I25" s="83"/>
      <c r="J25" s="49">
        <v>0.1</v>
      </c>
      <c r="K25" s="83">
        <f t="shared" si="8"/>
        <v>784.1</v>
      </c>
      <c r="L25" s="83">
        <f t="shared" si="3"/>
        <v>100</v>
      </c>
      <c r="M25" s="83">
        <f t="shared" si="4"/>
        <v>3920.5</v>
      </c>
      <c r="N25" s="14">
        <f t="shared" si="5"/>
        <v>8000</v>
      </c>
      <c r="O25" s="14">
        <f t="shared" si="9"/>
        <v>-4645.6000000000004</v>
      </c>
      <c r="P25" s="83">
        <f t="shared" si="10"/>
        <v>0</v>
      </c>
      <c r="Q25" s="86">
        <f t="shared" si="6"/>
        <v>12645.6</v>
      </c>
    </row>
    <row r="26" spans="1:17" s="17" customFormat="1" ht="15" x14ac:dyDescent="0.25">
      <c r="A26" s="67" t="s">
        <v>46</v>
      </c>
      <c r="B26" s="78">
        <v>10</v>
      </c>
      <c r="C26" s="81">
        <v>1</v>
      </c>
      <c r="D26" s="82">
        <f>'01.04.24 '!$E$14</f>
        <v>6552</v>
      </c>
      <c r="E26" s="83">
        <f t="shared" si="7"/>
        <v>6552</v>
      </c>
      <c r="F26" s="83">
        <f>E26*15%</f>
        <v>982.8</v>
      </c>
      <c r="G26" s="83"/>
      <c r="H26" s="83"/>
      <c r="I26" s="83"/>
      <c r="J26" s="49">
        <v>0.3</v>
      </c>
      <c r="K26" s="83">
        <f t="shared" si="8"/>
        <v>2260.44</v>
      </c>
      <c r="L26" s="83">
        <f t="shared" si="3"/>
        <v>100</v>
      </c>
      <c r="M26" s="83">
        <f t="shared" si="4"/>
        <v>3767.4</v>
      </c>
      <c r="N26" s="14">
        <f t="shared" si="5"/>
        <v>8000</v>
      </c>
      <c r="O26" s="14">
        <f t="shared" si="9"/>
        <v>-5662.64</v>
      </c>
      <c r="P26" s="83">
        <f t="shared" si="10"/>
        <v>0</v>
      </c>
      <c r="Q26" s="86">
        <f t="shared" si="6"/>
        <v>13662.64</v>
      </c>
    </row>
    <row r="27" spans="1:17" s="17" customFormat="1" ht="15" x14ac:dyDescent="0.25">
      <c r="A27" s="67" t="s">
        <v>46</v>
      </c>
      <c r="B27" s="78">
        <v>10</v>
      </c>
      <c r="C27" s="81">
        <v>1</v>
      </c>
      <c r="D27" s="82">
        <f>'01.04.24 '!$E$14</f>
        <v>6552</v>
      </c>
      <c r="E27" s="83">
        <f t="shared" si="7"/>
        <v>6552</v>
      </c>
      <c r="F27" s="83">
        <f>E27*15%</f>
        <v>982.8</v>
      </c>
      <c r="G27" s="83"/>
      <c r="H27" s="83"/>
      <c r="I27" s="83"/>
      <c r="J27" s="49">
        <v>0.3</v>
      </c>
      <c r="K27" s="83">
        <f t="shared" si="8"/>
        <v>2260.44</v>
      </c>
      <c r="L27" s="83">
        <f t="shared" si="3"/>
        <v>100</v>
      </c>
      <c r="M27" s="83">
        <f t="shared" si="4"/>
        <v>3767.4</v>
      </c>
      <c r="N27" s="14">
        <f t="shared" si="5"/>
        <v>8000</v>
      </c>
      <c r="O27" s="14">
        <f t="shared" si="9"/>
        <v>-5662.64</v>
      </c>
      <c r="P27" s="83">
        <f t="shared" si="10"/>
        <v>0</v>
      </c>
      <c r="Q27" s="86">
        <f t="shared" si="6"/>
        <v>13662.64</v>
      </c>
    </row>
    <row r="28" spans="1:17" s="17" customFormat="1" ht="15" x14ac:dyDescent="0.25">
      <c r="A28" s="67" t="s">
        <v>36</v>
      </c>
      <c r="B28" s="78">
        <v>2</v>
      </c>
      <c r="C28" s="81">
        <v>1</v>
      </c>
      <c r="D28" s="82">
        <f>'01.04.24 '!$E$6</f>
        <v>3924</v>
      </c>
      <c r="E28" s="83">
        <f t="shared" si="7"/>
        <v>3924</v>
      </c>
      <c r="F28" s="83"/>
      <c r="G28" s="83"/>
      <c r="H28" s="83"/>
      <c r="I28" s="83">
        <f>E28*25%</f>
        <v>981</v>
      </c>
      <c r="J28" s="49"/>
      <c r="K28" s="83"/>
      <c r="L28" s="83">
        <f t="shared" si="3"/>
        <v>100</v>
      </c>
      <c r="M28" s="83">
        <f t="shared" si="4"/>
        <v>1962</v>
      </c>
      <c r="N28" s="14">
        <f t="shared" si="5"/>
        <v>8000</v>
      </c>
      <c r="O28" s="14">
        <f t="shared" si="9"/>
        <v>1033</v>
      </c>
      <c r="P28" s="83">
        <f t="shared" si="10"/>
        <v>1033</v>
      </c>
      <c r="Q28" s="86">
        <f t="shared" si="6"/>
        <v>8000</v>
      </c>
    </row>
    <row r="29" spans="1:17" s="17" customFormat="1" ht="15" x14ac:dyDescent="0.25">
      <c r="A29" s="67" t="s">
        <v>57</v>
      </c>
      <c r="B29" s="78">
        <v>6</v>
      </c>
      <c r="C29" s="81">
        <v>25</v>
      </c>
      <c r="D29" s="82">
        <f>'01.04.24 '!$E$10</f>
        <v>5220</v>
      </c>
      <c r="E29" s="83">
        <f t="shared" si="7"/>
        <v>130500</v>
      </c>
      <c r="F29" s="83">
        <f>E29*35%</f>
        <v>45675</v>
      </c>
      <c r="G29" s="83"/>
      <c r="H29" s="83"/>
      <c r="I29" s="83"/>
      <c r="J29" s="49">
        <v>0.3</v>
      </c>
      <c r="K29" s="83">
        <f>(E29+F29)*J29</f>
        <v>52852.5</v>
      </c>
      <c r="L29" s="83">
        <f t="shared" si="3"/>
        <v>2500</v>
      </c>
      <c r="M29" s="83">
        <f>(E29+F29)*45%</f>
        <v>79278.75</v>
      </c>
      <c r="N29" s="14">
        <f t="shared" si="5"/>
        <v>200000</v>
      </c>
      <c r="O29" s="14">
        <f t="shared" si="9"/>
        <v>-110806.25</v>
      </c>
      <c r="P29" s="83">
        <f t="shared" si="10"/>
        <v>0</v>
      </c>
      <c r="Q29" s="101">
        <f t="shared" si="6"/>
        <v>310806.25</v>
      </c>
    </row>
    <row r="30" spans="1:17" s="17" customFormat="1" ht="15" x14ac:dyDescent="0.25">
      <c r="A30" s="67" t="s">
        <v>58</v>
      </c>
      <c r="B30" s="78">
        <v>6</v>
      </c>
      <c r="C30" s="81">
        <v>22</v>
      </c>
      <c r="D30" s="82">
        <f>'01.04.24 '!$E$10</f>
        <v>5220</v>
      </c>
      <c r="E30" s="83">
        <f t="shared" si="7"/>
        <v>114840</v>
      </c>
      <c r="F30" s="83">
        <f>E30*35%</f>
        <v>40194</v>
      </c>
      <c r="G30" s="83"/>
      <c r="H30" s="83"/>
      <c r="I30" s="83"/>
      <c r="J30" s="49">
        <v>0.2</v>
      </c>
      <c r="K30" s="83">
        <f t="shared" ref="K30:K31" si="11">(E30+F30)*J30</f>
        <v>31006.799999999999</v>
      </c>
      <c r="L30" s="83">
        <f t="shared" si="3"/>
        <v>2200</v>
      </c>
      <c r="M30" s="83">
        <f t="shared" ref="M30:M32" si="12">(E30+F30)*45%</f>
        <v>69765.3</v>
      </c>
      <c r="N30" s="14">
        <f t="shared" si="5"/>
        <v>176000</v>
      </c>
      <c r="O30" s="14">
        <f t="shared" si="9"/>
        <v>-82006.100000000006</v>
      </c>
      <c r="P30" s="83">
        <f t="shared" si="10"/>
        <v>0</v>
      </c>
      <c r="Q30" s="101">
        <f t="shared" si="6"/>
        <v>258006.1</v>
      </c>
    </row>
    <row r="31" spans="1:17" s="17" customFormat="1" ht="15" x14ac:dyDescent="0.25">
      <c r="A31" s="67" t="s">
        <v>59</v>
      </c>
      <c r="B31" s="78">
        <v>6</v>
      </c>
      <c r="C31" s="81">
        <v>9</v>
      </c>
      <c r="D31" s="82">
        <f>'01.04.24 '!$E$10</f>
        <v>5220</v>
      </c>
      <c r="E31" s="83">
        <f t="shared" si="7"/>
        <v>46980</v>
      </c>
      <c r="F31" s="83">
        <f>E31*35%</f>
        <v>16443</v>
      </c>
      <c r="G31" s="83"/>
      <c r="H31" s="83"/>
      <c r="I31" s="83"/>
      <c r="J31" s="49">
        <v>0.1</v>
      </c>
      <c r="K31" s="83">
        <f t="shared" si="11"/>
        <v>6342.3</v>
      </c>
      <c r="L31" s="83">
        <f t="shared" si="3"/>
        <v>900</v>
      </c>
      <c r="M31" s="83">
        <f t="shared" si="12"/>
        <v>28540.35</v>
      </c>
      <c r="N31" s="14">
        <f t="shared" si="5"/>
        <v>72000</v>
      </c>
      <c r="O31" s="14">
        <f t="shared" si="9"/>
        <v>-27205.65</v>
      </c>
      <c r="P31" s="83">
        <f t="shared" si="10"/>
        <v>0</v>
      </c>
      <c r="Q31" s="101">
        <f t="shared" si="6"/>
        <v>99205.65</v>
      </c>
    </row>
    <row r="32" spans="1:17" s="17" customFormat="1" ht="15" x14ac:dyDescent="0.25">
      <c r="A32" s="67" t="s">
        <v>60</v>
      </c>
      <c r="B32" s="78">
        <v>6</v>
      </c>
      <c r="C32" s="81">
        <v>9.5</v>
      </c>
      <c r="D32" s="82">
        <f>'01.04.24 '!$E$10</f>
        <v>5220</v>
      </c>
      <c r="E32" s="83">
        <f t="shared" si="7"/>
        <v>49590</v>
      </c>
      <c r="F32" s="83">
        <f>E32*35%</f>
        <v>17356.5</v>
      </c>
      <c r="G32" s="83"/>
      <c r="H32" s="83"/>
      <c r="I32" s="83"/>
      <c r="J32" s="49"/>
      <c r="K32" s="83"/>
      <c r="L32" s="83">
        <f t="shared" si="3"/>
        <v>950</v>
      </c>
      <c r="M32" s="83">
        <f t="shared" si="12"/>
        <v>30125.93</v>
      </c>
      <c r="N32" s="14">
        <f t="shared" si="5"/>
        <v>76000</v>
      </c>
      <c r="O32" s="14">
        <f t="shared" si="9"/>
        <v>-22022.43</v>
      </c>
      <c r="P32" s="83">
        <f t="shared" si="10"/>
        <v>0</v>
      </c>
      <c r="Q32" s="101">
        <f t="shared" si="6"/>
        <v>98022.43</v>
      </c>
    </row>
    <row r="33" spans="1:17" s="17" customFormat="1" ht="15" x14ac:dyDescent="0.25">
      <c r="A33" s="63" t="s">
        <v>47</v>
      </c>
      <c r="B33" s="46"/>
      <c r="C33" s="81"/>
      <c r="D33" s="82"/>
      <c r="E33" s="83"/>
      <c r="F33" s="83"/>
      <c r="G33" s="83"/>
      <c r="H33" s="83"/>
      <c r="I33" s="83"/>
      <c r="J33" s="49"/>
      <c r="K33" s="83"/>
      <c r="L33" s="83">
        <f t="shared" si="3"/>
        <v>0</v>
      </c>
      <c r="M33" s="83">
        <f t="shared" si="4"/>
        <v>0</v>
      </c>
      <c r="N33" s="14">
        <f t="shared" si="5"/>
        <v>0</v>
      </c>
      <c r="O33" s="14"/>
      <c r="P33" s="83"/>
      <c r="Q33" s="101">
        <f t="shared" si="6"/>
        <v>0</v>
      </c>
    </row>
    <row r="34" spans="1:17" s="17" customFormat="1" ht="15" x14ac:dyDescent="0.25">
      <c r="A34" s="67" t="s">
        <v>48</v>
      </c>
      <c r="B34" s="78">
        <v>14</v>
      </c>
      <c r="C34" s="81">
        <v>1</v>
      </c>
      <c r="D34" s="82">
        <f>'01.04.24 '!$E$18</f>
        <v>8712</v>
      </c>
      <c r="E34" s="83">
        <f t="shared" ref="E34:E49" si="13">D34*C34</f>
        <v>8712</v>
      </c>
      <c r="F34" s="83"/>
      <c r="G34" s="83"/>
      <c r="H34" s="83"/>
      <c r="I34" s="83"/>
      <c r="J34" s="49">
        <v>0.3</v>
      </c>
      <c r="K34" s="83">
        <f t="shared" ref="K34:K37" si="14">(E34+F34)*J34</f>
        <v>2613.6</v>
      </c>
      <c r="L34" s="83">
        <f t="shared" si="3"/>
        <v>100</v>
      </c>
      <c r="M34" s="83">
        <f t="shared" si="4"/>
        <v>4356</v>
      </c>
      <c r="N34" s="14">
        <f t="shared" si="5"/>
        <v>8000</v>
      </c>
      <c r="O34" s="14">
        <f t="shared" ref="O34:O49" si="15">N34-(E34+F34+H34+I34+K34+L34+M34)</f>
        <v>-7781.6</v>
      </c>
      <c r="P34" s="83">
        <f t="shared" ref="P34:P49" si="16">IF(O34&gt;0,O34,0)</f>
        <v>0</v>
      </c>
      <c r="Q34" s="101">
        <f t="shared" si="6"/>
        <v>15781.6</v>
      </c>
    </row>
    <row r="35" spans="1:17" s="31" customFormat="1" ht="15" x14ac:dyDescent="0.25">
      <c r="A35" s="67" t="s">
        <v>49</v>
      </c>
      <c r="B35" s="78">
        <v>14</v>
      </c>
      <c r="C35" s="81">
        <v>1</v>
      </c>
      <c r="D35" s="82">
        <f>('01.04.24 '!$E$18)*90%+0.2</f>
        <v>7841</v>
      </c>
      <c r="E35" s="83">
        <f t="shared" si="13"/>
        <v>7841</v>
      </c>
      <c r="F35" s="83"/>
      <c r="G35" s="83"/>
      <c r="H35" s="83"/>
      <c r="I35" s="83"/>
      <c r="J35" s="49">
        <v>0.2</v>
      </c>
      <c r="K35" s="83">
        <f t="shared" si="14"/>
        <v>1568.2</v>
      </c>
      <c r="L35" s="83">
        <f t="shared" si="3"/>
        <v>100</v>
      </c>
      <c r="M35" s="83">
        <f t="shared" si="4"/>
        <v>3920.5</v>
      </c>
      <c r="N35" s="14">
        <f t="shared" si="5"/>
        <v>8000</v>
      </c>
      <c r="O35" s="14">
        <f t="shared" si="15"/>
        <v>-5429.7</v>
      </c>
      <c r="P35" s="83">
        <f t="shared" si="16"/>
        <v>0</v>
      </c>
      <c r="Q35" s="101">
        <f t="shared" si="6"/>
        <v>13429.7</v>
      </c>
    </row>
    <row r="36" spans="1:17" s="30" customFormat="1" ht="15" x14ac:dyDescent="0.25">
      <c r="A36" s="68" t="s">
        <v>53</v>
      </c>
      <c r="B36" s="78">
        <v>10</v>
      </c>
      <c r="C36" s="81">
        <v>1</v>
      </c>
      <c r="D36" s="82">
        <f>'01.04.24 '!$E$14</f>
        <v>6552</v>
      </c>
      <c r="E36" s="83">
        <f t="shared" si="13"/>
        <v>6552</v>
      </c>
      <c r="F36" s="83"/>
      <c r="G36" s="83"/>
      <c r="H36" s="83"/>
      <c r="I36" s="83"/>
      <c r="J36" s="49">
        <v>0.2</v>
      </c>
      <c r="K36" s="83">
        <f t="shared" si="14"/>
        <v>1310.4000000000001</v>
      </c>
      <c r="L36" s="83">
        <f t="shared" si="3"/>
        <v>100</v>
      </c>
      <c r="M36" s="83">
        <f t="shared" si="4"/>
        <v>3276</v>
      </c>
      <c r="N36" s="14">
        <f t="shared" si="5"/>
        <v>8000</v>
      </c>
      <c r="O36" s="14">
        <f t="shared" si="15"/>
        <v>-3238.4</v>
      </c>
      <c r="P36" s="83">
        <f t="shared" si="16"/>
        <v>0</v>
      </c>
      <c r="Q36" s="101">
        <f t="shared" si="6"/>
        <v>11238.4</v>
      </c>
    </row>
    <row r="37" spans="1:17" s="17" customFormat="1" ht="15.75" customHeight="1" x14ac:dyDescent="0.25">
      <c r="A37" s="68" t="s">
        <v>50</v>
      </c>
      <c r="B37" s="78">
        <v>9</v>
      </c>
      <c r="C37" s="81">
        <v>1</v>
      </c>
      <c r="D37" s="82">
        <f>'01.04.24 '!$E$13</f>
        <v>6228</v>
      </c>
      <c r="E37" s="83">
        <f t="shared" si="13"/>
        <v>6228</v>
      </c>
      <c r="F37" s="83"/>
      <c r="G37" s="83"/>
      <c r="H37" s="83"/>
      <c r="I37" s="83"/>
      <c r="J37" s="49">
        <v>0.1</v>
      </c>
      <c r="K37" s="83">
        <f t="shared" si="14"/>
        <v>622.79999999999995</v>
      </c>
      <c r="L37" s="83">
        <f t="shared" si="3"/>
        <v>100</v>
      </c>
      <c r="M37" s="83">
        <f t="shared" si="4"/>
        <v>3114</v>
      </c>
      <c r="N37" s="14">
        <f t="shared" si="5"/>
        <v>8000</v>
      </c>
      <c r="O37" s="14">
        <f t="shared" si="15"/>
        <v>-2064.8000000000002</v>
      </c>
      <c r="P37" s="83">
        <f t="shared" si="16"/>
        <v>0</v>
      </c>
      <c r="Q37" s="101">
        <f t="shared" si="6"/>
        <v>10064.799999999999</v>
      </c>
    </row>
    <row r="38" spans="1:17" s="31" customFormat="1" ht="15" x14ac:dyDescent="0.25">
      <c r="A38" s="67" t="s">
        <v>52</v>
      </c>
      <c r="B38" s="78">
        <v>9</v>
      </c>
      <c r="C38" s="81">
        <v>0.5</v>
      </c>
      <c r="D38" s="82">
        <f>'01.04.24 '!$E$13</f>
        <v>6228</v>
      </c>
      <c r="E38" s="83">
        <f t="shared" si="13"/>
        <v>3114</v>
      </c>
      <c r="F38" s="83"/>
      <c r="G38" s="83"/>
      <c r="H38" s="83"/>
      <c r="I38" s="83"/>
      <c r="J38" s="49"/>
      <c r="K38" s="83"/>
      <c r="L38" s="83">
        <f t="shared" si="3"/>
        <v>50</v>
      </c>
      <c r="M38" s="83">
        <f t="shared" si="4"/>
        <v>1557</v>
      </c>
      <c r="N38" s="14">
        <f t="shared" si="5"/>
        <v>4000</v>
      </c>
      <c r="O38" s="14">
        <f t="shared" si="15"/>
        <v>-721</v>
      </c>
      <c r="P38" s="83">
        <f t="shared" si="16"/>
        <v>0</v>
      </c>
      <c r="Q38" s="86">
        <f t="shared" si="6"/>
        <v>4721</v>
      </c>
    </row>
    <row r="39" spans="1:17" s="30" customFormat="1" ht="15" x14ac:dyDescent="0.25">
      <c r="A39" s="67" t="s">
        <v>39</v>
      </c>
      <c r="B39" s="78">
        <v>8</v>
      </c>
      <c r="C39" s="81">
        <v>1</v>
      </c>
      <c r="D39" s="82">
        <f>'01.04.24 '!$E$12</f>
        <v>5904</v>
      </c>
      <c r="E39" s="83">
        <f t="shared" si="13"/>
        <v>5904</v>
      </c>
      <c r="F39" s="83"/>
      <c r="G39" s="83"/>
      <c r="H39" s="83"/>
      <c r="I39" s="83"/>
      <c r="J39" s="49"/>
      <c r="K39" s="83"/>
      <c r="L39" s="83">
        <f t="shared" si="3"/>
        <v>100</v>
      </c>
      <c r="M39" s="83">
        <f t="shared" si="4"/>
        <v>2952</v>
      </c>
      <c r="N39" s="14">
        <f t="shared" si="5"/>
        <v>8000</v>
      </c>
      <c r="O39" s="14">
        <f t="shared" si="15"/>
        <v>-956</v>
      </c>
      <c r="P39" s="83">
        <f t="shared" si="16"/>
        <v>0</v>
      </c>
      <c r="Q39" s="86">
        <f t="shared" si="6"/>
        <v>8956</v>
      </c>
    </row>
    <row r="40" spans="1:17" s="30" customFormat="1" ht="15" x14ac:dyDescent="0.25">
      <c r="A40" s="68" t="s">
        <v>53</v>
      </c>
      <c r="B40" s="78">
        <v>10</v>
      </c>
      <c r="C40" s="81">
        <v>0.5</v>
      </c>
      <c r="D40" s="82">
        <f>'01.04.24 '!$E$14</f>
        <v>6552</v>
      </c>
      <c r="E40" s="83">
        <f t="shared" si="13"/>
        <v>3276</v>
      </c>
      <c r="F40" s="83"/>
      <c r="G40" s="83"/>
      <c r="H40" s="83"/>
      <c r="I40" s="83"/>
      <c r="J40" s="49">
        <v>0.2</v>
      </c>
      <c r="K40" s="83">
        <f t="shared" ref="K40:K48" si="17">(E40+F40)*J40</f>
        <v>655.20000000000005</v>
      </c>
      <c r="L40" s="83">
        <f t="shared" si="3"/>
        <v>50</v>
      </c>
      <c r="M40" s="83">
        <f t="shared" si="4"/>
        <v>1638</v>
      </c>
      <c r="N40" s="14">
        <f t="shared" si="5"/>
        <v>4000</v>
      </c>
      <c r="O40" s="14">
        <f t="shared" si="15"/>
        <v>-1619.2</v>
      </c>
      <c r="P40" s="83">
        <f t="shared" si="16"/>
        <v>0</v>
      </c>
      <c r="Q40" s="86">
        <f t="shared" si="6"/>
        <v>5619.2</v>
      </c>
    </row>
    <row r="41" spans="1:17" s="30" customFormat="1" ht="15" x14ac:dyDescent="0.25">
      <c r="A41" s="68" t="s">
        <v>53</v>
      </c>
      <c r="B41" s="78">
        <v>10</v>
      </c>
      <c r="C41" s="81">
        <v>1</v>
      </c>
      <c r="D41" s="82">
        <f>'01.04.24 '!$E$14</f>
        <v>6552</v>
      </c>
      <c r="E41" s="83">
        <f t="shared" si="13"/>
        <v>6552</v>
      </c>
      <c r="F41" s="83"/>
      <c r="G41" s="83"/>
      <c r="H41" s="83"/>
      <c r="I41" s="83"/>
      <c r="J41" s="49">
        <v>0.2</v>
      </c>
      <c r="K41" s="83">
        <f t="shared" si="17"/>
        <v>1310.4000000000001</v>
      </c>
      <c r="L41" s="83">
        <f t="shared" si="3"/>
        <v>100</v>
      </c>
      <c r="M41" s="83">
        <f t="shared" si="4"/>
        <v>3276</v>
      </c>
      <c r="N41" s="14">
        <f t="shared" si="5"/>
        <v>8000</v>
      </c>
      <c r="O41" s="14">
        <f t="shared" si="15"/>
        <v>-3238.4</v>
      </c>
      <c r="P41" s="83">
        <f t="shared" si="16"/>
        <v>0</v>
      </c>
      <c r="Q41" s="86">
        <f t="shared" si="6"/>
        <v>11238.4</v>
      </c>
    </row>
    <row r="42" spans="1:17" s="30" customFormat="1" ht="15" x14ac:dyDescent="0.25">
      <c r="A42" s="68" t="s">
        <v>53</v>
      </c>
      <c r="B42" s="78">
        <v>10</v>
      </c>
      <c r="C42" s="81">
        <v>1</v>
      </c>
      <c r="D42" s="82">
        <f>'01.04.24 '!$E$14</f>
        <v>6552</v>
      </c>
      <c r="E42" s="83">
        <f t="shared" si="13"/>
        <v>6552</v>
      </c>
      <c r="F42" s="83"/>
      <c r="G42" s="83"/>
      <c r="H42" s="83"/>
      <c r="I42" s="83"/>
      <c r="J42" s="49">
        <v>0.1</v>
      </c>
      <c r="K42" s="83">
        <f t="shared" si="17"/>
        <v>655.20000000000005</v>
      </c>
      <c r="L42" s="83">
        <f t="shared" si="3"/>
        <v>100</v>
      </c>
      <c r="M42" s="83">
        <f t="shared" si="4"/>
        <v>3276</v>
      </c>
      <c r="N42" s="14">
        <f t="shared" si="5"/>
        <v>8000</v>
      </c>
      <c r="O42" s="14">
        <f t="shared" si="15"/>
        <v>-2583.1999999999998</v>
      </c>
      <c r="P42" s="83">
        <f t="shared" si="16"/>
        <v>0</v>
      </c>
      <c r="Q42" s="86">
        <f t="shared" si="6"/>
        <v>10583.2</v>
      </c>
    </row>
    <row r="43" spans="1:17" s="17" customFormat="1" ht="15" x14ac:dyDescent="0.25">
      <c r="A43" s="68" t="s">
        <v>53</v>
      </c>
      <c r="B43" s="78">
        <v>10</v>
      </c>
      <c r="C43" s="81">
        <v>1</v>
      </c>
      <c r="D43" s="82">
        <f>'01.04.24 '!$E$14</f>
        <v>6552</v>
      </c>
      <c r="E43" s="83">
        <f t="shared" si="13"/>
        <v>6552</v>
      </c>
      <c r="F43" s="83">
        <v>0</v>
      </c>
      <c r="G43" s="83"/>
      <c r="H43" s="83"/>
      <c r="I43" s="83"/>
      <c r="J43" s="49">
        <v>0.2</v>
      </c>
      <c r="K43" s="83">
        <f t="shared" si="17"/>
        <v>1310.4000000000001</v>
      </c>
      <c r="L43" s="83">
        <f t="shared" si="3"/>
        <v>100</v>
      </c>
      <c r="M43" s="83">
        <f t="shared" si="4"/>
        <v>3276</v>
      </c>
      <c r="N43" s="14">
        <f t="shared" si="5"/>
        <v>8000</v>
      </c>
      <c r="O43" s="14">
        <f t="shared" si="15"/>
        <v>-3238.4</v>
      </c>
      <c r="P43" s="83">
        <f t="shared" si="16"/>
        <v>0</v>
      </c>
      <c r="Q43" s="86">
        <f t="shared" si="6"/>
        <v>11238.4</v>
      </c>
    </row>
    <row r="44" spans="1:17" s="17" customFormat="1" ht="15" x14ac:dyDescent="0.25">
      <c r="A44" s="67" t="s">
        <v>55</v>
      </c>
      <c r="B44" s="78">
        <v>6</v>
      </c>
      <c r="C44" s="81">
        <v>1</v>
      </c>
      <c r="D44" s="82">
        <f>'01.04.24 '!$E$10</f>
        <v>5220</v>
      </c>
      <c r="E44" s="83">
        <f t="shared" si="13"/>
        <v>5220</v>
      </c>
      <c r="F44" s="83">
        <f>E44*15%</f>
        <v>783</v>
      </c>
      <c r="G44" s="83"/>
      <c r="H44" s="83"/>
      <c r="I44" s="83"/>
      <c r="J44" s="49">
        <v>0.3</v>
      </c>
      <c r="K44" s="83">
        <f t="shared" si="17"/>
        <v>1800.9</v>
      </c>
      <c r="L44" s="83">
        <f t="shared" si="3"/>
        <v>100</v>
      </c>
      <c r="M44" s="83">
        <f t="shared" si="4"/>
        <v>3001.5</v>
      </c>
      <c r="N44" s="14">
        <f t="shared" si="5"/>
        <v>8000</v>
      </c>
      <c r="O44" s="14">
        <f t="shared" si="15"/>
        <v>-2905.4</v>
      </c>
      <c r="P44" s="83">
        <f t="shared" si="16"/>
        <v>0</v>
      </c>
      <c r="Q44" s="86">
        <f t="shared" si="6"/>
        <v>10905.4</v>
      </c>
    </row>
    <row r="45" spans="1:17" s="17" customFormat="1" ht="15" x14ac:dyDescent="0.25">
      <c r="A45" s="67" t="s">
        <v>54</v>
      </c>
      <c r="B45" s="78">
        <v>6</v>
      </c>
      <c r="C45" s="81">
        <v>1</v>
      </c>
      <c r="D45" s="82">
        <f>'01.04.24 '!$E$10</f>
        <v>5220</v>
      </c>
      <c r="E45" s="83">
        <f t="shared" si="13"/>
        <v>5220</v>
      </c>
      <c r="F45" s="83">
        <f>E45*35%</f>
        <v>1827</v>
      </c>
      <c r="G45" s="83"/>
      <c r="H45" s="83"/>
      <c r="I45" s="83"/>
      <c r="J45" s="49">
        <v>0.3</v>
      </c>
      <c r="K45" s="83">
        <f t="shared" si="17"/>
        <v>2114.1</v>
      </c>
      <c r="L45" s="83">
        <f t="shared" si="3"/>
        <v>100</v>
      </c>
      <c r="M45" s="83">
        <f t="shared" si="4"/>
        <v>3523.5</v>
      </c>
      <c r="N45" s="14">
        <f t="shared" si="5"/>
        <v>8000</v>
      </c>
      <c r="O45" s="14">
        <f t="shared" si="15"/>
        <v>-4784.6000000000004</v>
      </c>
      <c r="P45" s="83">
        <f t="shared" si="16"/>
        <v>0</v>
      </c>
      <c r="Q45" s="86">
        <f t="shared" si="6"/>
        <v>12784.6</v>
      </c>
    </row>
    <row r="46" spans="1:17" s="17" customFormat="1" ht="15" x14ac:dyDescent="0.25">
      <c r="A46" s="67" t="s">
        <v>56</v>
      </c>
      <c r="B46" s="78">
        <v>12</v>
      </c>
      <c r="C46" s="81">
        <v>1</v>
      </c>
      <c r="D46" s="82">
        <f>'01.04.24 '!$E$16</f>
        <v>7632</v>
      </c>
      <c r="E46" s="83">
        <f t="shared" si="13"/>
        <v>7632</v>
      </c>
      <c r="F46" s="83"/>
      <c r="G46" s="83"/>
      <c r="H46" s="83"/>
      <c r="I46" s="83"/>
      <c r="J46" s="49">
        <v>0.1</v>
      </c>
      <c r="K46" s="83">
        <f t="shared" si="17"/>
        <v>763.2</v>
      </c>
      <c r="L46" s="83">
        <f t="shared" si="3"/>
        <v>100</v>
      </c>
      <c r="M46" s="83">
        <f t="shared" si="4"/>
        <v>3816</v>
      </c>
      <c r="N46" s="14">
        <f t="shared" si="5"/>
        <v>8000</v>
      </c>
      <c r="O46" s="14">
        <f t="shared" si="15"/>
        <v>-4311.2</v>
      </c>
      <c r="P46" s="83">
        <f t="shared" si="16"/>
        <v>0</v>
      </c>
      <c r="Q46" s="86">
        <f t="shared" si="6"/>
        <v>12311.2</v>
      </c>
    </row>
    <row r="47" spans="1:17" s="17" customFormat="1" ht="15" x14ac:dyDescent="0.25">
      <c r="A47" s="67" t="s">
        <v>56</v>
      </c>
      <c r="B47" s="78">
        <v>12</v>
      </c>
      <c r="C47" s="81">
        <v>1</v>
      </c>
      <c r="D47" s="82">
        <f>'01.04.24 '!$E$16</f>
        <v>7632</v>
      </c>
      <c r="E47" s="83">
        <f t="shared" si="13"/>
        <v>7632</v>
      </c>
      <c r="F47" s="83"/>
      <c r="G47" s="83"/>
      <c r="H47" s="83"/>
      <c r="I47" s="83"/>
      <c r="J47" s="49">
        <v>0.2</v>
      </c>
      <c r="K47" s="83">
        <f t="shared" si="17"/>
        <v>1526.4</v>
      </c>
      <c r="L47" s="83">
        <f t="shared" si="3"/>
        <v>100</v>
      </c>
      <c r="M47" s="83">
        <f t="shared" si="4"/>
        <v>3816</v>
      </c>
      <c r="N47" s="14">
        <f t="shared" si="5"/>
        <v>8000</v>
      </c>
      <c r="O47" s="14">
        <f t="shared" si="15"/>
        <v>-5074.3999999999996</v>
      </c>
      <c r="P47" s="83">
        <f t="shared" si="16"/>
        <v>0</v>
      </c>
      <c r="Q47" s="86">
        <f t="shared" si="6"/>
        <v>13074.4</v>
      </c>
    </row>
    <row r="48" spans="1:17" s="17" customFormat="1" ht="13.5" customHeight="1" x14ac:dyDescent="0.25">
      <c r="A48" s="67" t="s">
        <v>61</v>
      </c>
      <c r="B48" s="78">
        <v>6</v>
      </c>
      <c r="C48" s="81">
        <v>1</v>
      </c>
      <c r="D48" s="82">
        <f>'01.04.24 '!$E$10</f>
        <v>5220</v>
      </c>
      <c r="E48" s="83">
        <f t="shared" si="13"/>
        <v>5220</v>
      </c>
      <c r="F48" s="83"/>
      <c r="G48" s="83"/>
      <c r="H48" s="83"/>
      <c r="I48" s="83"/>
      <c r="J48" s="49">
        <v>0.1</v>
      </c>
      <c r="K48" s="83">
        <f t="shared" si="17"/>
        <v>522</v>
      </c>
      <c r="L48" s="83">
        <f t="shared" si="3"/>
        <v>100</v>
      </c>
      <c r="M48" s="83">
        <f t="shared" si="4"/>
        <v>2610</v>
      </c>
      <c r="N48" s="14">
        <f t="shared" si="5"/>
        <v>8000</v>
      </c>
      <c r="O48" s="14">
        <f t="shared" si="15"/>
        <v>-452</v>
      </c>
      <c r="P48" s="83">
        <f t="shared" si="16"/>
        <v>0</v>
      </c>
      <c r="Q48" s="86">
        <f t="shared" si="6"/>
        <v>8452</v>
      </c>
    </row>
    <row r="49" spans="1:17" s="17" customFormat="1" ht="15" x14ac:dyDescent="0.25">
      <c r="A49" s="67" t="s">
        <v>61</v>
      </c>
      <c r="B49" s="78">
        <v>6</v>
      </c>
      <c r="C49" s="81">
        <v>0.5</v>
      </c>
      <c r="D49" s="82">
        <f>'01.04.24 '!$E$10</f>
        <v>5220</v>
      </c>
      <c r="E49" s="83">
        <f t="shared" si="13"/>
        <v>2610</v>
      </c>
      <c r="F49" s="83"/>
      <c r="G49" s="83"/>
      <c r="H49" s="83"/>
      <c r="I49" s="83"/>
      <c r="J49" s="49">
        <v>0.1</v>
      </c>
      <c r="K49" s="83">
        <f>(E49+F49)*J49</f>
        <v>261</v>
      </c>
      <c r="L49" s="83">
        <f t="shared" si="3"/>
        <v>50</v>
      </c>
      <c r="M49" s="83">
        <f t="shared" si="4"/>
        <v>1305</v>
      </c>
      <c r="N49" s="14">
        <f t="shared" si="5"/>
        <v>4000</v>
      </c>
      <c r="O49" s="14">
        <f t="shared" si="15"/>
        <v>-226</v>
      </c>
      <c r="P49" s="83">
        <f t="shared" si="16"/>
        <v>0</v>
      </c>
      <c r="Q49" s="86">
        <f t="shared" si="6"/>
        <v>4226</v>
      </c>
    </row>
    <row r="50" spans="1:17" s="17" customFormat="1" ht="30" x14ac:dyDescent="0.25">
      <c r="A50" s="63" t="s">
        <v>62</v>
      </c>
      <c r="B50" s="78"/>
      <c r="C50" s="81"/>
      <c r="D50" s="82"/>
      <c r="E50" s="83"/>
      <c r="F50" s="83"/>
      <c r="G50" s="83"/>
      <c r="H50" s="83"/>
      <c r="I50" s="83"/>
      <c r="J50" s="49"/>
      <c r="K50" s="83"/>
      <c r="L50" s="83">
        <f t="shared" si="3"/>
        <v>0</v>
      </c>
      <c r="M50" s="83">
        <f t="shared" si="4"/>
        <v>0</v>
      </c>
      <c r="N50" s="14">
        <f t="shared" si="5"/>
        <v>0</v>
      </c>
      <c r="O50" s="14"/>
      <c r="P50" s="83"/>
      <c r="Q50" s="86">
        <f t="shared" si="6"/>
        <v>0</v>
      </c>
    </row>
    <row r="51" spans="1:17" s="17" customFormat="1" ht="15" x14ac:dyDescent="0.25">
      <c r="A51" s="67" t="s">
        <v>44</v>
      </c>
      <c r="B51" s="78">
        <v>14</v>
      </c>
      <c r="C51" s="81">
        <v>1</v>
      </c>
      <c r="D51" s="82">
        <f>'01.04.24 '!$E$18</f>
        <v>8712</v>
      </c>
      <c r="E51" s="83">
        <f t="shared" ref="E51:E60" si="18">D51*C51</f>
        <v>8712</v>
      </c>
      <c r="F51" s="83"/>
      <c r="G51" s="83"/>
      <c r="H51" s="83"/>
      <c r="I51" s="83"/>
      <c r="J51" s="49">
        <v>0.3</v>
      </c>
      <c r="K51" s="83">
        <f t="shared" ref="K51:K52" si="19">(E51+F51)*J51</f>
        <v>2613.6</v>
      </c>
      <c r="L51" s="83">
        <f t="shared" si="3"/>
        <v>100</v>
      </c>
      <c r="M51" s="83">
        <f t="shared" si="4"/>
        <v>4356</v>
      </c>
      <c r="N51" s="14">
        <f t="shared" si="5"/>
        <v>8000</v>
      </c>
      <c r="O51" s="14">
        <f t="shared" ref="O51:O60" si="20">N51-(E51+F51+H51+I51+K51+L51+M51)</f>
        <v>-7781.6</v>
      </c>
      <c r="P51" s="83">
        <f t="shared" ref="P51:P60" si="21">IF(O51&gt;0,O51,0)</f>
        <v>0</v>
      </c>
      <c r="Q51" s="86">
        <f t="shared" si="6"/>
        <v>15781.6</v>
      </c>
    </row>
    <row r="52" spans="1:17" s="30" customFormat="1" ht="15" x14ac:dyDescent="0.25">
      <c r="A52" s="68" t="s">
        <v>53</v>
      </c>
      <c r="B52" s="78">
        <v>10</v>
      </c>
      <c r="C52" s="81">
        <v>1</v>
      </c>
      <c r="D52" s="82">
        <f>'01.04.24 '!$E$14</f>
        <v>6552</v>
      </c>
      <c r="E52" s="83">
        <f t="shared" si="18"/>
        <v>6552</v>
      </c>
      <c r="F52" s="83"/>
      <c r="G52" s="83"/>
      <c r="H52" s="83"/>
      <c r="I52" s="83"/>
      <c r="J52" s="49">
        <v>0.2</v>
      </c>
      <c r="K52" s="83">
        <f t="shared" si="19"/>
        <v>1310.4000000000001</v>
      </c>
      <c r="L52" s="83">
        <f t="shared" si="3"/>
        <v>100</v>
      </c>
      <c r="M52" s="83">
        <f t="shared" si="4"/>
        <v>3276</v>
      </c>
      <c r="N52" s="14">
        <f t="shared" si="5"/>
        <v>8000</v>
      </c>
      <c r="O52" s="14">
        <f t="shared" si="20"/>
        <v>-3238.4</v>
      </c>
      <c r="P52" s="83">
        <f t="shared" si="21"/>
        <v>0</v>
      </c>
      <c r="Q52" s="86">
        <f t="shared" si="6"/>
        <v>11238.4</v>
      </c>
    </row>
    <row r="53" spans="1:17" s="30" customFormat="1" ht="15" x14ac:dyDescent="0.25">
      <c r="A53" s="68" t="s">
        <v>53</v>
      </c>
      <c r="B53" s="78">
        <v>10</v>
      </c>
      <c r="C53" s="81">
        <v>1</v>
      </c>
      <c r="D53" s="82">
        <f>'01.04.24 '!$E$14</f>
        <v>6552</v>
      </c>
      <c r="E53" s="83">
        <f t="shared" si="18"/>
        <v>6552</v>
      </c>
      <c r="F53" s="83"/>
      <c r="G53" s="83"/>
      <c r="H53" s="83"/>
      <c r="I53" s="83"/>
      <c r="J53" s="49"/>
      <c r="K53" s="83"/>
      <c r="L53" s="83">
        <f t="shared" si="3"/>
        <v>100</v>
      </c>
      <c r="M53" s="83">
        <f t="shared" si="4"/>
        <v>3276</v>
      </c>
      <c r="N53" s="14">
        <f t="shared" si="5"/>
        <v>8000</v>
      </c>
      <c r="O53" s="14">
        <f t="shared" si="20"/>
        <v>-1928</v>
      </c>
      <c r="P53" s="83">
        <f t="shared" si="21"/>
        <v>0</v>
      </c>
      <c r="Q53" s="86">
        <f t="shared" si="6"/>
        <v>9928</v>
      </c>
    </row>
    <row r="54" spans="1:17" s="17" customFormat="1" ht="15" x14ac:dyDescent="0.25">
      <c r="A54" s="67" t="s">
        <v>63</v>
      </c>
      <c r="B54" s="78">
        <v>3</v>
      </c>
      <c r="C54" s="81">
        <v>1</v>
      </c>
      <c r="D54" s="82">
        <f>'01.04.24 '!E7</f>
        <v>4248</v>
      </c>
      <c r="E54" s="83">
        <f t="shared" si="18"/>
        <v>4248</v>
      </c>
      <c r="F54" s="83"/>
      <c r="G54" s="83"/>
      <c r="H54" s="83"/>
      <c r="I54" s="83">
        <f>E54*25%</f>
        <v>1062</v>
      </c>
      <c r="J54" s="49"/>
      <c r="K54" s="83"/>
      <c r="L54" s="83">
        <f t="shared" si="3"/>
        <v>100</v>
      </c>
      <c r="M54" s="83">
        <f t="shared" si="4"/>
        <v>2124</v>
      </c>
      <c r="N54" s="14">
        <f t="shared" si="5"/>
        <v>8000</v>
      </c>
      <c r="O54" s="14">
        <f t="shared" si="20"/>
        <v>466</v>
      </c>
      <c r="P54" s="83">
        <f t="shared" si="21"/>
        <v>466</v>
      </c>
      <c r="Q54" s="86">
        <f t="shared" si="6"/>
        <v>8000</v>
      </c>
    </row>
    <row r="55" spans="1:17" s="17" customFormat="1" ht="15" x14ac:dyDescent="0.25">
      <c r="A55" s="67" t="s">
        <v>64</v>
      </c>
      <c r="B55" s="78">
        <v>1</v>
      </c>
      <c r="C55" s="81">
        <v>0.25</v>
      </c>
      <c r="D55" s="82">
        <f>'01.04.24 '!E5</f>
        <v>3600</v>
      </c>
      <c r="E55" s="83">
        <f t="shared" si="18"/>
        <v>900</v>
      </c>
      <c r="F55" s="83"/>
      <c r="G55" s="83"/>
      <c r="H55" s="83"/>
      <c r="I55" s="83"/>
      <c r="J55" s="49"/>
      <c r="K55" s="83"/>
      <c r="L55" s="83">
        <f t="shared" si="3"/>
        <v>25</v>
      </c>
      <c r="M55" s="83">
        <f t="shared" si="4"/>
        <v>450</v>
      </c>
      <c r="N55" s="14">
        <f t="shared" si="5"/>
        <v>2000</v>
      </c>
      <c r="O55" s="14">
        <f t="shared" si="20"/>
        <v>625</v>
      </c>
      <c r="P55" s="83">
        <f t="shared" si="21"/>
        <v>625</v>
      </c>
      <c r="Q55" s="86">
        <f t="shared" si="6"/>
        <v>2000</v>
      </c>
    </row>
    <row r="56" spans="1:17" s="17" customFormat="1" ht="15" x14ac:dyDescent="0.25">
      <c r="A56" s="67" t="s">
        <v>65</v>
      </c>
      <c r="B56" s="78">
        <v>2</v>
      </c>
      <c r="C56" s="81">
        <v>1</v>
      </c>
      <c r="D56" s="82">
        <f>'01.04.24 '!$E$6</f>
        <v>3924</v>
      </c>
      <c r="E56" s="83">
        <f t="shared" si="18"/>
        <v>3924</v>
      </c>
      <c r="F56" s="83"/>
      <c r="G56" s="83"/>
      <c r="H56" s="83"/>
      <c r="I56" s="83"/>
      <c r="J56" s="49"/>
      <c r="K56" s="83"/>
      <c r="L56" s="83">
        <f t="shared" si="3"/>
        <v>100</v>
      </c>
      <c r="M56" s="83">
        <f t="shared" si="4"/>
        <v>1962</v>
      </c>
      <c r="N56" s="14">
        <f t="shared" si="5"/>
        <v>8000</v>
      </c>
      <c r="O56" s="14">
        <f t="shared" si="20"/>
        <v>2014</v>
      </c>
      <c r="P56" s="83">
        <f t="shared" si="21"/>
        <v>2014</v>
      </c>
      <c r="Q56" s="86">
        <f t="shared" si="6"/>
        <v>8000</v>
      </c>
    </row>
    <row r="57" spans="1:17" s="17" customFormat="1" ht="15" x14ac:dyDescent="0.25">
      <c r="A57" s="67" t="s">
        <v>66</v>
      </c>
      <c r="B57" s="78">
        <v>2</v>
      </c>
      <c r="C57" s="81">
        <v>1</v>
      </c>
      <c r="D57" s="82">
        <f>'01.04.24 '!$E$6</f>
        <v>3924</v>
      </c>
      <c r="E57" s="83">
        <f t="shared" si="18"/>
        <v>3924</v>
      </c>
      <c r="F57" s="83">
        <f>E57*20%</f>
        <v>784.8</v>
      </c>
      <c r="G57" s="83"/>
      <c r="H57" s="83"/>
      <c r="I57" s="83"/>
      <c r="J57" s="49"/>
      <c r="K57" s="83"/>
      <c r="L57" s="83">
        <f t="shared" si="3"/>
        <v>100</v>
      </c>
      <c r="M57" s="83">
        <f t="shared" si="4"/>
        <v>2354.4</v>
      </c>
      <c r="N57" s="14">
        <f t="shared" si="5"/>
        <v>8000</v>
      </c>
      <c r="O57" s="14">
        <f t="shared" si="20"/>
        <v>836.8</v>
      </c>
      <c r="P57" s="83">
        <f t="shared" si="21"/>
        <v>836.8</v>
      </c>
      <c r="Q57" s="86">
        <f t="shared" si="6"/>
        <v>8000</v>
      </c>
    </row>
    <row r="58" spans="1:17" s="17" customFormat="1" ht="15" x14ac:dyDescent="0.25">
      <c r="A58" s="67" t="s">
        <v>66</v>
      </c>
      <c r="B58" s="78">
        <v>2</v>
      </c>
      <c r="C58" s="81">
        <v>1</v>
      </c>
      <c r="D58" s="82">
        <f>'01.04.24 '!$E$6</f>
        <v>3924</v>
      </c>
      <c r="E58" s="83">
        <f t="shared" si="18"/>
        <v>3924</v>
      </c>
      <c r="F58" s="83">
        <f>E58*20%</f>
        <v>784.8</v>
      </c>
      <c r="G58" s="83"/>
      <c r="H58" s="83"/>
      <c r="I58" s="83"/>
      <c r="J58" s="49"/>
      <c r="K58" s="83"/>
      <c r="L58" s="83">
        <f t="shared" si="3"/>
        <v>100</v>
      </c>
      <c r="M58" s="83">
        <f t="shared" si="4"/>
        <v>2354.4</v>
      </c>
      <c r="N58" s="14">
        <f t="shared" si="5"/>
        <v>8000</v>
      </c>
      <c r="O58" s="14">
        <f t="shared" si="20"/>
        <v>836.8</v>
      </c>
      <c r="P58" s="83">
        <f t="shared" si="21"/>
        <v>836.8</v>
      </c>
      <c r="Q58" s="86">
        <f t="shared" si="6"/>
        <v>8000</v>
      </c>
    </row>
    <row r="59" spans="1:17" s="17" customFormat="1" ht="15" x14ac:dyDescent="0.25">
      <c r="A59" s="67" t="s">
        <v>61</v>
      </c>
      <c r="B59" s="78">
        <v>6</v>
      </c>
      <c r="C59" s="81">
        <v>1</v>
      </c>
      <c r="D59" s="82">
        <f>'01.04.24 '!$E$10</f>
        <v>5220</v>
      </c>
      <c r="E59" s="83">
        <f t="shared" si="18"/>
        <v>5220</v>
      </c>
      <c r="F59" s="83"/>
      <c r="G59" s="83"/>
      <c r="H59" s="83"/>
      <c r="I59" s="83"/>
      <c r="J59" s="49">
        <v>0.1</v>
      </c>
      <c r="K59" s="83">
        <f t="shared" ref="K59" si="22">(E59+F59)*J59</f>
        <v>522</v>
      </c>
      <c r="L59" s="83">
        <f t="shared" si="3"/>
        <v>100</v>
      </c>
      <c r="M59" s="83">
        <f t="shared" si="4"/>
        <v>2610</v>
      </c>
      <c r="N59" s="14">
        <f t="shared" si="5"/>
        <v>8000</v>
      </c>
      <c r="O59" s="14">
        <f t="shared" si="20"/>
        <v>-452</v>
      </c>
      <c r="P59" s="83">
        <f t="shared" si="21"/>
        <v>0</v>
      </c>
      <c r="Q59" s="86">
        <f t="shared" si="6"/>
        <v>8452</v>
      </c>
    </row>
    <row r="60" spans="1:17" s="17" customFormat="1" ht="15.75" customHeight="1" x14ac:dyDescent="0.25">
      <c r="A60" s="67" t="s">
        <v>61</v>
      </c>
      <c r="B60" s="78">
        <v>6</v>
      </c>
      <c r="C60" s="81">
        <v>1</v>
      </c>
      <c r="D60" s="82">
        <f>'01.04.24 '!$E$10</f>
        <v>5220</v>
      </c>
      <c r="E60" s="83">
        <f t="shared" si="18"/>
        <v>5220</v>
      </c>
      <c r="F60" s="83"/>
      <c r="G60" s="83"/>
      <c r="H60" s="83"/>
      <c r="I60" s="83"/>
      <c r="J60" s="49"/>
      <c r="K60" s="83"/>
      <c r="L60" s="83">
        <f t="shared" si="3"/>
        <v>100</v>
      </c>
      <c r="M60" s="83">
        <f t="shared" si="4"/>
        <v>2610</v>
      </c>
      <c r="N60" s="14">
        <f t="shared" si="5"/>
        <v>8000</v>
      </c>
      <c r="O60" s="14">
        <f t="shared" si="20"/>
        <v>70</v>
      </c>
      <c r="P60" s="83">
        <f t="shared" si="21"/>
        <v>70</v>
      </c>
      <c r="Q60" s="86">
        <f t="shared" si="6"/>
        <v>8000</v>
      </c>
    </row>
    <row r="61" spans="1:17" s="17" customFormat="1" ht="15.75" x14ac:dyDescent="0.25">
      <c r="A61" s="65"/>
      <c r="B61" s="18" t="s">
        <v>8</v>
      </c>
      <c r="C61" s="84">
        <f>SUM(C10:C60)</f>
        <v>107.25</v>
      </c>
      <c r="D61" s="84">
        <f t="shared" ref="D61:Q61" si="23">SUM(D10:D60)</f>
        <v>294778</v>
      </c>
      <c r="E61" s="84">
        <f t="shared" si="23"/>
        <v>611668</v>
      </c>
      <c r="F61" s="84">
        <f t="shared" si="23"/>
        <v>125813.7</v>
      </c>
      <c r="G61" s="84">
        <f t="shared" si="23"/>
        <v>360</v>
      </c>
      <c r="H61" s="84">
        <f t="shared" si="23"/>
        <v>0</v>
      </c>
      <c r="I61" s="84">
        <f t="shared" si="23"/>
        <v>3024</v>
      </c>
      <c r="J61" s="85"/>
      <c r="K61" s="84">
        <f t="shared" si="23"/>
        <v>122364.38</v>
      </c>
      <c r="L61" s="84">
        <f t="shared" si="23"/>
        <v>10725</v>
      </c>
      <c r="M61" s="84">
        <f t="shared" si="23"/>
        <v>345661.93</v>
      </c>
      <c r="N61" s="85">
        <f t="shared" si="23"/>
        <v>858000</v>
      </c>
      <c r="O61" s="85">
        <f t="shared" si="23"/>
        <v>-361257.01</v>
      </c>
      <c r="P61" s="84">
        <f t="shared" si="23"/>
        <v>9970.6</v>
      </c>
      <c r="Q61" s="84">
        <f t="shared" si="23"/>
        <v>1229587.6100000001</v>
      </c>
    </row>
    <row r="62" spans="1:17" s="17" customFormat="1" ht="15" x14ac:dyDescent="0.25">
      <c r="A62" s="71"/>
      <c r="B62" s="32"/>
      <c r="C62" s="33"/>
      <c r="D62" s="33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34"/>
    </row>
    <row r="63" spans="1:17" s="17" customFormat="1" ht="16.5" customHeight="1" x14ac:dyDescent="0.25">
      <c r="A63" s="93"/>
      <c r="B63" s="32"/>
      <c r="C63" s="33"/>
      <c r="D63" s="34"/>
      <c r="E63" s="34"/>
      <c r="F63" s="34"/>
      <c r="G63" s="34"/>
      <c r="H63" s="16"/>
      <c r="I63" s="16"/>
      <c r="J63" s="94"/>
      <c r="K63" s="95"/>
      <c r="L63" s="95"/>
      <c r="M63" s="16"/>
      <c r="N63" s="16"/>
      <c r="O63" s="16"/>
      <c r="P63" s="16"/>
      <c r="Q63" s="16"/>
    </row>
    <row r="64" spans="1:17" s="17" customFormat="1" ht="27" customHeight="1" x14ac:dyDescent="0.25">
      <c r="A64" s="93"/>
      <c r="B64" s="32"/>
      <c r="C64" s="33"/>
      <c r="D64" s="16"/>
      <c r="E64" s="16"/>
      <c r="F64" s="34"/>
      <c r="G64" s="95"/>
      <c r="H64" s="16"/>
      <c r="I64" s="16"/>
      <c r="J64" s="94"/>
      <c r="K64" s="95"/>
      <c r="L64" s="95"/>
      <c r="M64" s="16"/>
      <c r="N64" s="16"/>
      <c r="O64" s="16"/>
      <c r="P64" s="34"/>
      <c r="Q64" s="34"/>
    </row>
    <row r="65" spans="1:17" s="77" customFormat="1" ht="14.25" customHeight="1" x14ac:dyDescent="0.25">
      <c r="A65" s="96"/>
      <c r="B65" s="32"/>
      <c r="C65" s="33"/>
      <c r="D65" s="34"/>
      <c r="E65" s="34"/>
      <c r="F65" s="16"/>
      <c r="G65" s="95"/>
      <c r="H65" s="75"/>
      <c r="I65" s="75"/>
      <c r="J65" s="97"/>
      <c r="K65" s="98"/>
      <c r="L65" s="98"/>
      <c r="M65" s="75"/>
      <c r="N65" s="75"/>
      <c r="O65" s="75"/>
      <c r="P65" s="75"/>
      <c r="Q65" s="75"/>
    </row>
    <row r="66" spans="1:17" s="17" customFormat="1" ht="39.75" customHeight="1" x14ac:dyDescent="0.25">
      <c r="A66" s="93"/>
      <c r="B66" s="102"/>
      <c r="C66" s="102"/>
      <c r="D66" s="102"/>
      <c r="E66" s="75"/>
      <c r="F66" s="76"/>
      <c r="G66" s="98"/>
      <c r="H66" s="16"/>
      <c r="I66" s="16"/>
      <c r="J66" s="94"/>
      <c r="K66" s="95"/>
      <c r="L66" s="95"/>
      <c r="M66" s="16"/>
      <c r="N66" s="16"/>
      <c r="O66" s="16"/>
      <c r="P66" s="16"/>
      <c r="Q66" s="16"/>
    </row>
    <row r="67" spans="1:17" s="77" customFormat="1" ht="13.5" customHeight="1" x14ac:dyDescent="0.25">
      <c r="A67" s="74"/>
      <c r="B67" s="32"/>
      <c r="C67" s="33"/>
      <c r="D67" s="34"/>
      <c r="E67" s="34"/>
      <c r="F67" s="16"/>
      <c r="G67" s="16"/>
      <c r="H67" s="75"/>
      <c r="I67" s="75"/>
      <c r="J67" s="75"/>
      <c r="K67" s="75"/>
      <c r="L67" s="75"/>
      <c r="M67" s="75"/>
      <c r="N67" s="75"/>
      <c r="O67" s="75"/>
      <c r="P67" s="75"/>
      <c r="Q67" s="76"/>
    </row>
    <row r="68" spans="1:17" s="17" customFormat="1" ht="13.5" customHeight="1" x14ac:dyDescent="0.25">
      <c r="A68" s="72"/>
      <c r="B68" s="102"/>
      <c r="C68" s="102"/>
      <c r="D68" s="102"/>
      <c r="E68" s="75"/>
      <c r="F68" s="76"/>
      <c r="G68" s="75"/>
      <c r="H68" s="16"/>
      <c r="I68" s="16"/>
      <c r="J68" s="16"/>
      <c r="K68" s="16"/>
      <c r="L68" s="16"/>
      <c r="M68" s="16"/>
      <c r="N68" s="16"/>
      <c r="O68" s="16"/>
      <c r="P68" s="16"/>
      <c r="Q68" s="34"/>
    </row>
    <row r="69" spans="1:17" s="17" customFormat="1" ht="15" x14ac:dyDescent="0.25">
      <c r="A69" s="71"/>
      <c r="B69" s="32"/>
      <c r="C69" s="33"/>
      <c r="D69" s="33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4"/>
    </row>
    <row r="70" spans="1:17" s="17" customFormat="1" ht="15" x14ac:dyDescent="0.25">
      <c r="A70" s="71"/>
      <c r="B70" s="32"/>
      <c r="C70" s="33"/>
      <c r="D70" s="33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4"/>
    </row>
    <row r="71" spans="1:17" s="17" customFormat="1" ht="15" x14ac:dyDescent="0.25">
      <c r="A71" s="71"/>
      <c r="B71" s="35"/>
      <c r="C71" s="111"/>
      <c r="D71" s="111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4"/>
    </row>
    <row r="72" spans="1:17" x14ac:dyDescent="0.2">
      <c r="B72" s="36"/>
      <c r="C72" s="21"/>
      <c r="D72" s="21"/>
    </row>
    <row r="73" spans="1:17" x14ac:dyDescent="0.2">
      <c r="B73" s="36"/>
      <c r="C73" s="21"/>
      <c r="D73" s="21"/>
    </row>
    <row r="74" spans="1:17" x14ac:dyDescent="0.2">
      <c r="B74" s="36"/>
      <c r="C74" s="21"/>
      <c r="D74" s="21"/>
    </row>
    <row r="75" spans="1:17" x14ac:dyDescent="0.2">
      <c r="B75" s="36"/>
      <c r="C75" s="21"/>
      <c r="D75" s="21"/>
    </row>
    <row r="76" spans="1:17" x14ac:dyDescent="0.2">
      <c r="B76" s="36"/>
      <c r="C76" s="21"/>
      <c r="D76" s="21"/>
    </row>
    <row r="77" spans="1:17" x14ac:dyDescent="0.2">
      <c r="B77" s="36"/>
      <c r="C77" s="21"/>
      <c r="D77" s="21"/>
    </row>
    <row r="78" spans="1:17" x14ac:dyDescent="0.2">
      <c r="B78" s="36"/>
      <c r="C78" s="21"/>
      <c r="D78" s="21"/>
    </row>
    <row r="79" spans="1:17" x14ac:dyDescent="0.2">
      <c r="B79" s="36"/>
      <c r="C79" s="21"/>
      <c r="D79" s="21"/>
    </row>
    <row r="80" spans="1:17" x14ac:dyDescent="0.2">
      <c r="B80" s="36"/>
      <c r="C80" s="21"/>
      <c r="D80" s="21"/>
    </row>
    <row r="81" spans="1:4" x14ac:dyDescent="0.2">
      <c r="B81" s="36"/>
      <c r="C81" s="21"/>
      <c r="D81" s="21"/>
    </row>
    <row r="82" spans="1:4" x14ac:dyDescent="0.2">
      <c r="B82" s="36"/>
      <c r="C82" s="21"/>
      <c r="D82" s="21"/>
    </row>
    <row r="83" spans="1:4" x14ac:dyDescent="0.2">
      <c r="B83" s="36"/>
      <c r="C83" s="21"/>
      <c r="D83" s="21"/>
    </row>
    <row r="84" spans="1:4" x14ac:dyDescent="0.2">
      <c r="B84" s="36"/>
      <c r="C84" s="21"/>
      <c r="D84" s="21"/>
    </row>
    <row r="85" spans="1:4" x14ac:dyDescent="0.2">
      <c r="B85" s="36"/>
      <c r="C85" s="21"/>
      <c r="D85" s="21"/>
    </row>
    <row r="86" spans="1:4" x14ac:dyDescent="0.2">
      <c r="B86" s="36"/>
      <c r="C86" s="21"/>
      <c r="D86" s="21"/>
    </row>
    <row r="87" spans="1:4" x14ac:dyDescent="0.2">
      <c r="B87" s="36"/>
      <c r="C87" s="21"/>
      <c r="D87" s="21"/>
    </row>
    <row r="88" spans="1:4" x14ac:dyDescent="0.2">
      <c r="B88" s="36"/>
      <c r="C88" s="21"/>
      <c r="D88" s="21"/>
    </row>
    <row r="89" spans="1:4" x14ac:dyDescent="0.2">
      <c r="B89" s="36"/>
      <c r="C89" s="21"/>
      <c r="D89" s="21"/>
    </row>
    <row r="90" spans="1:4" x14ac:dyDescent="0.2">
      <c r="B90" s="36"/>
      <c r="C90" s="21"/>
      <c r="D90" s="21"/>
    </row>
    <row r="91" spans="1:4" x14ac:dyDescent="0.2">
      <c r="B91" s="36"/>
      <c r="C91" s="21"/>
      <c r="D91" s="21"/>
    </row>
    <row r="92" spans="1:4" x14ac:dyDescent="0.2">
      <c r="A92" s="64" t="s">
        <v>67</v>
      </c>
      <c r="B92" s="36"/>
      <c r="C92" s="21"/>
      <c r="D92" s="21"/>
    </row>
    <row r="93" spans="1:4" x14ac:dyDescent="0.2">
      <c r="B93" s="36"/>
      <c r="C93" s="21"/>
      <c r="D93" s="21"/>
    </row>
    <row r="94" spans="1:4" x14ac:dyDescent="0.2">
      <c r="B94" s="36"/>
      <c r="C94" s="21"/>
      <c r="D94" s="21"/>
    </row>
    <row r="95" spans="1:4" x14ac:dyDescent="0.2">
      <c r="B95" s="36"/>
      <c r="C95" s="21"/>
      <c r="D95" s="21"/>
    </row>
    <row r="96" spans="1:4" x14ac:dyDescent="0.2">
      <c r="B96" s="36"/>
      <c r="C96" s="21"/>
      <c r="D96" s="21"/>
    </row>
    <row r="97" spans="2:4" x14ac:dyDescent="0.2">
      <c r="B97" s="36"/>
      <c r="C97" s="21"/>
      <c r="D97" s="21"/>
    </row>
    <row r="98" spans="2:4" x14ac:dyDescent="0.2">
      <c r="B98" s="36"/>
      <c r="C98" s="21"/>
      <c r="D98" s="21"/>
    </row>
    <row r="99" spans="2:4" x14ac:dyDescent="0.2">
      <c r="B99" s="36"/>
      <c r="C99" s="21"/>
      <c r="D99" s="21"/>
    </row>
    <row r="100" spans="2:4" x14ac:dyDescent="0.2">
      <c r="B100" s="36"/>
      <c r="C100" s="21"/>
      <c r="D100" s="21"/>
    </row>
    <row r="101" spans="2:4" x14ac:dyDescent="0.2">
      <c r="B101" s="36"/>
      <c r="C101" s="21"/>
      <c r="D101" s="21"/>
    </row>
    <row r="102" spans="2:4" x14ac:dyDescent="0.2">
      <c r="B102" s="36"/>
      <c r="C102" s="21"/>
      <c r="D102" s="21"/>
    </row>
    <row r="103" spans="2:4" x14ac:dyDescent="0.2">
      <c r="B103" s="36"/>
      <c r="C103" s="21"/>
      <c r="D103" s="21"/>
    </row>
    <row r="104" spans="2:4" x14ac:dyDescent="0.2">
      <c r="B104" s="36"/>
      <c r="C104" s="21"/>
      <c r="D104" s="21"/>
    </row>
    <row r="105" spans="2:4" x14ac:dyDescent="0.2">
      <c r="B105" s="36"/>
      <c r="C105" s="21"/>
      <c r="D105" s="21"/>
    </row>
    <row r="106" spans="2:4" x14ac:dyDescent="0.2">
      <c r="B106" s="36"/>
      <c r="C106" s="21"/>
      <c r="D106" s="21"/>
    </row>
    <row r="107" spans="2:4" x14ac:dyDescent="0.2">
      <c r="B107" s="36"/>
      <c r="C107" s="21"/>
      <c r="D107" s="21"/>
    </row>
    <row r="108" spans="2:4" x14ac:dyDescent="0.2">
      <c r="B108" s="36"/>
      <c r="C108" s="21"/>
      <c r="D108" s="21"/>
    </row>
    <row r="109" spans="2:4" x14ac:dyDescent="0.2">
      <c r="B109" s="36"/>
      <c r="C109" s="21"/>
      <c r="D109" s="21"/>
    </row>
    <row r="110" spans="2:4" x14ac:dyDescent="0.2">
      <c r="B110" s="36"/>
      <c r="C110" s="21"/>
      <c r="D110" s="21"/>
    </row>
    <row r="111" spans="2:4" x14ac:dyDescent="0.2">
      <c r="B111" s="36"/>
      <c r="C111" s="21"/>
      <c r="D111" s="21"/>
    </row>
    <row r="112" spans="2:4" x14ac:dyDescent="0.2">
      <c r="B112" s="36"/>
      <c r="C112" s="21"/>
      <c r="D112" s="21"/>
    </row>
    <row r="113" spans="2:4" x14ac:dyDescent="0.2">
      <c r="B113" s="36"/>
      <c r="C113" s="21"/>
      <c r="D113" s="21"/>
    </row>
    <row r="114" spans="2:4" x14ac:dyDescent="0.2">
      <c r="B114" s="36"/>
      <c r="C114" s="21"/>
      <c r="D114" s="21"/>
    </row>
    <row r="115" spans="2:4" x14ac:dyDescent="0.2">
      <c r="B115" s="36"/>
      <c r="C115" s="21"/>
      <c r="D115" s="21"/>
    </row>
    <row r="116" spans="2:4" x14ac:dyDescent="0.2">
      <c r="B116" s="36"/>
      <c r="C116" s="21"/>
      <c r="D116" s="21"/>
    </row>
    <row r="117" spans="2:4" x14ac:dyDescent="0.2">
      <c r="B117" s="36"/>
      <c r="C117" s="21"/>
      <c r="D117" s="21"/>
    </row>
    <row r="118" spans="2:4" x14ac:dyDescent="0.2">
      <c r="B118" s="36"/>
      <c r="C118" s="21"/>
      <c r="D118" s="21"/>
    </row>
    <row r="119" spans="2:4" x14ac:dyDescent="0.2">
      <c r="B119" s="36"/>
      <c r="C119" s="21"/>
      <c r="D119" s="21"/>
    </row>
  </sheetData>
  <sheetProtection selectLockedCells="1" selectUnlockedCells="1"/>
  <mergeCells count="7">
    <mergeCell ref="C71:D71"/>
    <mergeCell ref="B66:D66"/>
    <mergeCell ref="A6:A7"/>
    <mergeCell ref="B6:B7"/>
    <mergeCell ref="C6:C7"/>
    <mergeCell ref="D6:D7"/>
    <mergeCell ref="B68:D68"/>
  </mergeCells>
  <pageMargins left="0.23622047244094491" right="0.15748031496062992" top="0.19685039370078741" bottom="0.23622047244094491" header="0.51181102362204722" footer="0"/>
  <pageSetup paperSize="9" scale="4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Свод2023</vt:lpstr>
      <vt:lpstr>01.01.24</vt:lpstr>
      <vt:lpstr>січень 2024</vt:lpstr>
      <vt:lpstr>лютий 2024</vt:lpstr>
      <vt:lpstr>01.04.24 </vt:lpstr>
      <vt:lpstr>квітень23</vt:lpstr>
      <vt:lpstr>липень</vt:lpstr>
      <vt:lpstr>серпень</vt:lpstr>
      <vt:lpstr>вересень</vt:lpstr>
      <vt:lpstr>жовтень</vt:lpstr>
      <vt:lpstr>листопад</vt:lpstr>
      <vt:lpstr>грудень</vt:lpstr>
      <vt:lpstr>вересень!Область_печати</vt:lpstr>
      <vt:lpstr>грудень!Область_печати</vt:lpstr>
      <vt:lpstr>жовтень!Область_печати</vt:lpstr>
      <vt:lpstr>квітень23!Область_печати</vt:lpstr>
      <vt:lpstr>липень!Область_печати</vt:lpstr>
      <vt:lpstr>листопад!Область_печати</vt:lpstr>
      <vt:lpstr>'лютий 2024'!Область_печати</vt:lpstr>
      <vt:lpstr>Свод2023!Область_печати</vt:lpstr>
      <vt:lpstr>серпень!Область_печати</vt:lpstr>
      <vt:lpstr>'січень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2023-12-28T12:21:08Z</cp:lastPrinted>
  <dcterms:created xsi:type="dcterms:W3CDTF">1996-10-08T23:32:33Z</dcterms:created>
  <dcterms:modified xsi:type="dcterms:W3CDTF">2024-01-02T08:07:03Z</dcterms:modified>
</cp:coreProperties>
</file>